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лот2 гбу северный\"/>
    </mc:Choice>
  </mc:AlternateContent>
  <xr:revisionPtr revIDLastSave="0" documentId="13_ncr:1_{552CAB79-AAF3-4273-B85B-B8E057B5A83A}" xr6:coauthVersionLast="47" xr6:coauthVersionMax="47" xr10:uidLastSave="{00000000-0000-0000-0000-000000000000}"/>
  <bookViews>
    <workbookView xWindow="57480" yWindow="1395" windowWidth="29040" windowHeight="15720" xr2:uid="{AD4BA045-C023-464F-AD7B-CCBDE70FD729}"/>
  </bookViews>
  <sheets>
    <sheet name="Смета по ТСН-2001(с доп.67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Print_Titles" localSheetId="0">'Смета по ТСН-2001(с доп.67'!$34:$34</definedName>
    <definedName name="_xlnm.Print_Area" localSheetId="0">'Смета по ТСН-2001(с доп.67'!$A$1:$K$164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62" i="6" l="1"/>
  <c r="H159" i="6"/>
  <c r="C162" i="6"/>
  <c r="C159" i="6"/>
  <c r="H156" i="6"/>
  <c r="C156" i="6"/>
  <c r="H155" i="6"/>
  <c r="C155" i="6"/>
  <c r="H154" i="6"/>
  <c r="C154" i="6"/>
  <c r="J29" i="6"/>
  <c r="J26" i="6"/>
  <c r="J25" i="6"/>
  <c r="J24" i="6"/>
  <c r="J23" i="6"/>
  <c r="J22" i="6"/>
  <c r="J21" i="6"/>
  <c r="I29" i="6"/>
  <c r="I27" i="6"/>
  <c r="I26" i="6"/>
  <c r="I25" i="6"/>
  <c r="I21" i="6" s="1"/>
  <c r="I24" i="6"/>
  <c r="I23" i="6"/>
  <c r="I22" i="6"/>
  <c r="I153" i="6"/>
  <c r="J153" i="6"/>
  <c r="I152" i="6"/>
  <c r="J152" i="6"/>
  <c r="A151" i="6"/>
  <c r="I149" i="6"/>
  <c r="J149" i="6"/>
  <c r="I148" i="6"/>
  <c r="J148" i="6"/>
  <c r="A147" i="6"/>
  <c r="I145" i="6"/>
  <c r="J145" i="6"/>
  <c r="I144" i="6"/>
  <c r="J144" i="6"/>
  <c r="A143" i="6"/>
  <c r="H139" i="6"/>
  <c r="J139" i="6"/>
  <c r="K137" i="6"/>
  <c r="P140" i="6" s="1"/>
  <c r="J143" i="6" s="1"/>
  <c r="J137" i="6"/>
  <c r="I137" i="6"/>
  <c r="H138" i="6" s="1"/>
  <c r="H137" i="6"/>
  <c r="G137" i="6"/>
  <c r="F137" i="6"/>
  <c r="V136" i="6"/>
  <c r="T136" i="6"/>
  <c r="R136" i="6"/>
  <c r="U136" i="6"/>
  <c r="S136" i="6"/>
  <c r="Q136" i="6"/>
  <c r="E136" i="6"/>
  <c r="D136" i="6"/>
  <c r="B136" i="6"/>
  <c r="A135" i="6"/>
  <c r="I133" i="6"/>
  <c r="J133" i="6"/>
  <c r="I132" i="6"/>
  <c r="J132" i="6"/>
  <c r="A131" i="6"/>
  <c r="O128" i="6"/>
  <c r="H131" i="6" s="1"/>
  <c r="H127" i="6"/>
  <c r="H126" i="6"/>
  <c r="P128" i="6"/>
  <c r="J131" i="6" s="1"/>
  <c r="J127" i="6"/>
  <c r="J126" i="6"/>
  <c r="K125" i="6"/>
  <c r="J125" i="6"/>
  <c r="I125" i="6"/>
  <c r="H125" i="6"/>
  <c r="G125" i="6"/>
  <c r="F125" i="6"/>
  <c r="V124" i="6"/>
  <c r="T124" i="6"/>
  <c r="R124" i="6"/>
  <c r="U124" i="6"/>
  <c r="S124" i="6"/>
  <c r="Q124" i="6"/>
  <c r="E124" i="6"/>
  <c r="D124" i="6"/>
  <c r="B124" i="6"/>
  <c r="A123" i="6"/>
  <c r="I121" i="6"/>
  <c r="J121" i="6"/>
  <c r="I120" i="6"/>
  <c r="J120" i="6"/>
  <c r="A119" i="6"/>
  <c r="H115" i="6"/>
  <c r="J115" i="6"/>
  <c r="I113" i="6"/>
  <c r="H113" i="6"/>
  <c r="G113" i="6"/>
  <c r="E113" i="6"/>
  <c r="K112" i="6"/>
  <c r="J112" i="6"/>
  <c r="I112" i="6"/>
  <c r="E112" i="6"/>
  <c r="J111" i="6"/>
  <c r="E111" i="6"/>
  <c r="K110" i="6"/>
  <c r="P116" i="6" s="1"/>
  <c r="J110" i="6"/>
  <c r="I110" i="6"/>
  <c r="H114" i="6" s="1"/>
  <c r="H110" i="6"/>
  <c r="G110" i="6"/>
  <c r="F110" i="6"/>
  <c r="V109" i="6"/>
  <c r="T109" i="6"/>
  <c r="R109" i="6"/>
  <c r="K111" i="6" s="1"/>
  <c r="U109" i="6"/>
  <c r="S109" i="6"/>
  <c r="Q109" i="6"/>
  <c r="I111" i="6" s="1"/>
  <c r="O116" i="6" s="1"/>
  <c r="E109" i="6"/>
  <c r="D109" i="6"/>
  <c r="B109" i="6"/>
  <c r="H106" i="6"/>
  <c r="J106" i="6"/>
  <c r="J104" i="6"/>
  <c r="E104" i="6"/>
  <c r="K103" i="6"/>
  <c r="J103" i="6"/>
  <c r="I103" i="6"/>
  <c r="H103" i="6"/>
  <c r="G103" i="6"/>
  <c r="F103" i="6"/>
  <c r="K102" i="6"/>
  <c r="J105" i="6" s="1"/>
  <c r="J102" i="6"/>
  <c r="I102" i="6"/>
  <c r="H102" i="6"/>
  <c r="G102" i="6"/>
  <c r="F102" i="6"/>
  <c r="V101" i="6"/>
  <c r="K104" i="6" s="1"/>
  <c r="P107" i="6" s="1"/>
  <c r="T101" i="6"/>
  <c r="R101" i="6"/>
  <c r="U101" i="6"/>
  <c r="I104" i="6" s="1"/>
  <c r="S101" i="6"/>
  <c r="Q101" i="6"/>
  <c r="E101" i="6"/>
  <c r="D101" i="6"/>
  <c r="B101" i="6"/>
  <c r="A100" i="6"/>
  <c r="I98" i="6"/>
  <c r="J98" i="6"/>
  <c r="I97" i="6"/>
  <c r="J97" i="6"/>
  <c r="A96" i="6"/>
  <c r="H92" i="6"/>
  <c r="J92" i="6"/>
  <c r="I90" i="6"/>
  <c r="H90" i="6"/>
  <c r="G90" i="6"/>
  <c r="E90" i="6"/>
  <c r="J89" i="6"/>
  <c r="I89" i="6"/>
  <c r="E89" i="6"/>
  <c r="J88" i="6"/>
  <c r="E88" i="6"/>
  <c r="K87" i="6"/>
  <c r="J87" i="6"/>
  <c r="E87" i="6"/>
  <c r="K86" i="6"/>
  <c r="J86" i="6"/>
  <c r="H86" i="6"/>
  <c r="I86" i="6"/>
  <c r="F86" i="6"/>
  <c r="V86" i="6"/>
  <c r="T86" i="6"/>
  <c r="R86" i="6"/>
  <c r="U86" i="6"/>
  <c r="S86" i="6"/>
  <c r="Q86" i="6"/>
  <c r="I87" i="6" s="1"/>
  <c r="O93" i="6" s="1"/>
  <c r="E86" i="6"/>
  <c r="D86" i="6"/>
  <c r="B86" i="6"/>
  <c r="K85" i="6"/>
  <c r="J85" i="6"/>
  <c r="I85" i="6"/>
  <c r="H85" i="6"/>
  <c r="G85" i="6"/>
  <c r="F85" i="6"/>
  <c r="K84" i="6"/>
  <c r="J84" i="6"/>
  <c r="I84" i="6"/>
  <c r="H84" i="6"/>
  <c r="G84" i="6"/>
  <c r="F84" i="6"/>
  <c r="K83" i="6"/>
  <c r="J83" i="6"/>
  <c r="I83" i="6"/>
  <c r="H83" i="6"/>
  <c r="G83" i="6"/>
  <c r="F83" i="6"/>
  <c r="K82" i="6"/>
  <c r="J82" i="6"/>
  <c r="I82" i="6"/>
  <c r="H91" i="6" s="1"/>
  <c r="H82" i="6"/>
  <c r="G82" i="6"/>
  <c r="F82" i="6"/>
  <c r="V81" i="6"/>
  <c r="K89" i="6" s="1"/>
  <c r="T81" i="6"/>
  <c r="K88" i="6" s="1"/>
  <c r="R81" i="6"/>
  <c r="U81" i="6"/>
  <c r="S81" i="6"/>
  <c r="I88" i="6" s="1"/>
  <c r="Q81" i="6"/>
  <c r="E81" i="6"/>
  <c r="D81" i="6"/>
  <c r="B81" i="6"/>
  <c r="H78" i="6"/>
  <c r="J78" i="6"/>
  <c r="I76" i="6"/>
  <c r="H76" i="6"/>
  <c r="G76" i="6"/>
  <c r="E76" i="6"/>
  <c r="J75" i="6"/>
  <c r="I75" i="6"/>
  <c r="E75" i="6"/>
  <c r="J74" i="6"/>
  <c r="E74" i="6"/>
  <c r="J73" i="6"/>
  <c r="E73" i="6"/>
  <c r="K72" i="6"/>
  <c r="J72" i="6"/>
  <c r="H72" i="6"/>
  <c r="I72" i="6"/>
  <c r="F72" i="6"/>
  <c r="V72" i="6"/>
  <c r="T72" i="6"/>
  <c r="R72" i="6"/>
  <c r="U72" i="6"/>
  <c r="S72" i="6"/>
  <c r="I74" i="6" s="1"/>
  <c r="Q72" i="6"/>
  <c r="I73" i="6" s="1"/>
  <c r="E72" i="6"/>
  <c r="D72" i="6"/>
  <c r="B72" i="6"/>
  <c r="K71" i="6"/>
  <c r="J71" i="6"/>
  <c r="I71" i="6"/>
  <c r="H71" i="6"/>
  <c r="G71" i="6"/>
  <c r="F71" i="6"/>
  <c r="K70" i="6"/>
  <c r="J70" i="6"/>
  <c r="I70" i="6"/>
  <c r="H70" i="6"/>
  <c r="G70" i="6"/>
  <c r="F70" i="6"/>
  <c r="K69" i="6"/>
  <c r="J69" i="6"/>
  <c r="I69" i="6"/>
  <c r="H69" i="6"/>
  <c r="G69" i="6"/>
  <c r="F69" i="6"/>
  <c r="K68" i="6"/>
  <c r="J68" i="6"/>
  <c r="I68" i="6"/>
  <c r="H68" i="6"/>
  <c r="G68" i="6"/>
  <c r="F68" i="6"/>
  <c r="C67" i="6"/>
  <c r="V66" i="6"/>
  <c r="K75" i="6" s="1"/>
  <c r="T66" i="6"/>
  <c r="K74" i="6" s="1"/>
  <c r="R66" i="6"/>
  <c r="K73" i="6" s="1"/>
  <c r="U66" i="6"/>
  <c r="S66" i="6"/>
  <c r="Q66" i="6"/>
  <c r="E66" i="6"/>
  <c r="D66" i="6"/>
  <c r="B66" i="6"/>
  <c r="H63" i="6"/>
  <c r="J63" i="6"/>
  <c r="I61" i="6"/>
  <c r="H61" i="6"/>
  <c r="G61" i="6"/>
  <c r="E61" i="6"/>
  <c r="J60" i="6"/>
  <c r="E60" i="6"/>
  <c r="J59" i="6"/>
  <c r="E59" i="6"/>
  <c r="J58" i="6"/>
  <c r="E58" i="6"/>
  <c r="K57" i="6"/>
  <c r="J57" i="6"/>
  <c r="H57" i="6"/>
  <c r="I57" i="6"/>
  <c r="F57" i="6"/>
  <c r="V57" i="6"/>
  <c r="T57" i="6"/>
  <c r="R57" i="6"/>
  <c r="U57" i="6"/>
  <c r="S57" i="6"/>
  <c r="Q57" i="6"/>
  <c r="I58" i="6" s="1"/>
  <c r="E57" i="6"/>
  <c r="D57" i="6"/>
  <c r="B57" i="6"/>
  <c r="K56" i="6"/>
  <c r="J56" i="6"/>
  <c r="I56" i="6"/>
  <c r="H56" i="6"/>
  <c r="G56" i="6"/>
  <c r="F56" i="6"/>
  <c r="K55" i="6"/>
  <c r="J55" i="6"/>
  <c r="I55" i="6"/>
  <c r="H55" i="6"/>
  <c r="G55" i="6"/>
  <c r="F55" i="6"/>
  <c r="K54" i="6"/>
  <c r="J54" i="6"/>
  <c r="I54" i="6"/>
  <c r="H54" i="6"/>
  <c r="G54" i="6"/>
  <c r="F54" i="6"/>
  <c r="K53" i="6"/>
  <c r="J53" i="6"/>
  <c r="I53" i="6"/>
  <c r="H53" i="6"/>
  <c r="G53" i="6"/>
  <c r="F53" i="6"/>
  <c r="C52" i="6"/>
  <c r="V51" i="6"/>
  <c r="K60" i="6" s="1"/>
  <c r="T51" i="6"/>
  <c r="K59" i="6" s="1"/>
  <c r="R51" i="6"/>
  <c r="K58" i="6" s="1"/>
  <c r="U51" i="6"/>
  <c r="I60" i="6" s="1"/>
  <c r="S51" i="6"/>
  <c r="I59" i="6" s="1"/>
  <c r="Q51" i="6"/>
  <c r="E51" i="6"/>
  <c r="D51" i="6"/>
  <c r="B51" i="6"/>
  <c r="H48" i="6"/>
  <c r="J48" i="6"/>
  <c r="I46" i="6"/>
  <c r="H46" i="6"/>
  <c r="G46" i="6"/>
  <c r="E46" i="6"/>
  <c r="J45" i="6"/>
  <c r="E45" i="6"/>
  <c r="J44" i="6"/>
  <c r="E44" i="6"/>
  <c r="K43" i="6"/>
  <c r="J43" i="6"/>
  <c r="H43" i="6"/>
  <c r="I43" i="6"/>
  <c r="F43" i="6"/>
  <c r="V43" i="6"/>
  <c r="T43" i="6"/>
  <c r="R43" i="6"/>
  <c r="U43" i="6"/>
  <c r="S43" i="6"/>
  <c r="Q43" i="6"/>
  <c r="E43" i="6"/>
  <c r="D43" i="6"/>
  <c r="B43" i="6"/>
  <c r="K42" i="6"/>
  <c r="J42" i="6"/>
  <c r="I42" i="6"/>
  <c r="H42" i="6"/>
  <c r="G42" i="6"/>
  <c r="F42" i="6"/>
  <c r="K41" i="6"/>
  <c r="J41" i="6"/>
  <c r="I41" i="6"/>
  <c r="H41" i="6"/>
  <c r="G41" i="6"/>
  <c r="F41" i="6"/>
  <c r="K40" i="6"/>
  <c r="J40" i="6"/>
  <c r="I40" i="6"/>
  <c r="H40" i="6"/>
  <c r="G40" i="6"/>
  <c r="F40" i="6"/>
  <c r="V39" i="6"/>
  <c r="T39" i="6"/>
  <c r="K45" i="6" s="1"/>
  <c r="R39" i="6"/>
  <c r="K44" i="6" s="1"/>
  <c r="U39" i="6"/>
  <c r="S39" i="6"/>
  <c r="I45" i="6" s="1"/>
  <c r="Q39" i="6"/>
  <c r="I44" i="6" s="1"/>
  <c r="E39" i="6"/>
  <c r="D39" i="6"/>
  <c r="B39" i="6"/>
  <c r="A38" i="6"/>
  <c r="A36" i="6"/>
  <c r="A18" i="6"/>
  <c r="G6" i="6"/>
  <c r="B6" i="6"/>
  <c r="A1" i="6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1" i="3"/>
  <c r="Y1" i="3"/>
  <c r="CU1" i="3"/>
  <c r="CY1" i="3"/>
  <c r="CZ1" i="3"/>
  <c r="DB1" i="3" s="1"/>
  <c r="DA1" i="3"/>
  <c r="DC1" i="3"/>
  <c r="A2" i="3"/>
  <c r="Y2" i="3"/>
  <c r="CW2" i="3"/>
  <c r="CX2" i="3"/>
  <c r="DF2" i="3" s="1"/>
  <c r="CY2" i="3"/>
  <c r="CZ2" i="3"/>
  <c r="DB2" i="3" s="1"/>
  <c r="DA2" i="3"/>
  <c r="DC2" i="3"/>
  <c r="DH2" i="3"/>
  <c r="DI2" i="3"/>
  <c r="A3" i="3"/>
  <c r="Y3" i="3"/>
  <c r="CX3" i="3" s="1"/>
  <c r="CY3" i="3"/>
  <c r="CZ3" i="3"/>
  <c r="DA3" i="3"/>
  <c r="DB3" i="3"/>
  <c r="DC3" i="3"/>
  <c r="DH3" i="3"/>
  <c r="A4" i="3"/>
  <c r="Y4" i="3"/>
  <c r="CX4" i="3"/>
  <c r="CY4" i="3"/>
  <c r="CZ4" i="3"/>
  <c r="DA4" i="3"/>
  <c r="DB4" i="3"/>
  <c r="DC4" i="3"/>
  <c r="A5" i="3"/>
  <c r="Y5" i="3"/>
  <c r="CU5" i="3"/>
  <c r="CY5" i="3"/>
  <c r="CZ5" i="3"/>
  <c r="DA5" i="3"/>
  <c r="DB5" i="3"/>
  <c r="DC5" i="3"/>
  <c r="A6" i="3"/>
  <c r="Y6" i="3"/>
  <c r="CW6" i="3"/>
  <c r="CX6" i="3"/>
  <c r="CY6" i="3"/>
  <c r="CZ6" i="3"/>
  <c r="DB6" i="3" s="1"/>
  <c r="DA6" i="3"/>
  <c r="DC6" i="3"/>
  <c r="A7" i="3"/>
  <c r="Y7" i="3"/>
  <c r="CX7" i="3"/>
  <c r="CY7" i="3"/>
  <c r="CZ7" i="3"/>
  <c r="DA7" i="3"/>
  <c r="DB7" i="3"/>
  <c r="DC7" i="3"/>
  <c r="DF7" i="3"/>
  <c r="DJ7" i="3" s="1"/>
  <c r="A8" i="3"/>
  <c r="Y8" i="3"/>
  <c r="CX8" i="3"/>
  <c r="DI8" i="3" s="1"/>
  <c r="CY8" i="3"/>
  <c r="CZ8" i="3"/>
  <c r="DA8" i="3"/>
  <c r="DB8" i="3"/>
  <c r="DC8" i="3"/>
  <c r="A9" i="3"/>
  <c r="Y9" i="3"/>
  <c r="CV9" i="3" s="1"/>
  <c r="CY9" i="3"/>
  <c r="CZ9" i="3"/>
  <c r="DA9" i="3"/>
  <c r="DB9" i="3"/>
  <c r="DC9" i="3"/>
  <c r="A10" i="3"/>
  <c r="Y10" i="3"/>
  <c r="CW10" i="3" s="1"/>
  <c r="CY10" i="3"/>
  <c r="CZ10" i="3"/>
  <c r="DA10" i="3"/>
  <c r="DB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A14" i="3"/>
  <c r="DB14" i="3"/>
  <c r="DC14" i="3"/>
  <c r="A15" i="3"/>
  <c r="Y15" i="3"/>
  <c r="CX15" i="3" s="1"/>
  <c r="CY15" i="3"/>
  <c r="CZ15" i="3"/>
  <c r="DA15" i="3"/>
  <c r="DB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B17" i="3" s="1"/>
  <c r="DA17" i="3"/>
  <c r="DC17" i="3"/>
  <c r="A18" i="3"/>
  <c r="Y18" i="3"/>
  <c r="CX18" i="3" s="1"/>
  <c r="CY18" i="3"/>
  <c r="CZ18" i="3"/>
  <c r="DA18" i="3"/>
  <c r="DB18" i="3"/>
  <c r="DC18" i="3"/>
  <c r="A19" i="3"/>
  <c r="Y19" i="3"/>
  <c r="CX19" i="3"/>
  <c r="CY19" i="3"/>
  <c r="CZ19" i="3"/>
  <c r="DB19" i="3" s="1"/>
  <c r="DA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B21" i="3" s="1"/>
  <c r="DA21" i="3"/>
  <c r="DC21" i="3"/>
  <c r="A22" i="3"/>
  <c r="Y22" i="3"/>
  <c r="CX22" i="3"/>
  <c r="CY22" i="3"/>
  <c r="CZ22" i="3"/>
  <c r="DA22" i="3"/>
  <c r="DB22" i="3"/>
  <c r="DC22" i="3"/>
  <c r="A23" i="3"/>
  <c r="Y23" i="3"/>
  <c r="CY23" i="3"/>
  <c r="CZ23" i="3"/>
  <c r="DA23" i="3"/>
  <c r="DB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B29" i="3" s="1"/>
  <c r="DA29" i="3"/>
  <c r="DC29" i="3"/>
  <c r="A30" i="3"/>
  <c r="Y30" i="3"/>
  <c r="CX30" i="3" s="1"/>
  <c r="CY30" i="3"/>
  <c r="CZ30" i="3"/>
  <c r="DB30" i="3" s="1"/>
  <c r="DA30" i="3"/>
  <c r="DC30" i="3"/>
  <c r="DF30" i="3"/>
  <c r="DJ30" i="3" s="1"/>
  <c r="A31" i="3"/>
  <c r="Y31" i="3"/>
  <c r="CY31" i="3"/>
  <c r="CZ31" i="3"/>
  <c r="DA31" i="3"/>
  <c r="DB31" i="3"/>
  <c r="DC31" i="3"/>
  <c r="A32" i="3"/>
  <c r="Y32" i="3"/>
  <c r="CX32" i="3" s="1"/>
  <c r="CY32" i="3"/>
  <c r="CZ32" i="3"/>
  <c r="DA32" i="3"/>
  <c r="DB32" i="3"/>
  <c r="DC32" i="3"/>
  <c r="A33" i="3"/>
  <c r="Y33" i="3"/>
  <c r="CV33" i="3" s="1"/>
  <c r="CX33" i="3"/>
  <c r="CY33" i="3"/>
  <c r="CZ33" i="3"/>
  <c r="DA33" i="3"/>
  <c r="DB33" i="3"/>
  <c r="DC33" i="3"/>
  <c r="A34" i="3"/>
  <c r="Y34" i="3"/>
  <c r="CX34" i="3" s="1"/>
  <c r="CW34" i="3"/>
  <c r="CY34" i="3"/>
  <c r="CZ34" i="3"/>
  <c r="DB34" i="3" s="1"/>
  <c r="DA34" i="3"/>
  <c r="DC34" i="3"/>
  <c r="A35" i="3"/>
  <c r="Y35" i="3"/>
  <c r="CY35" i="3"/>
  <c r="CZ35" i="3"/>
  <c r="DB35" i="3" s="1"/>
  <c r="DA35" i="3"/>
  <c r="DC35" i="3"/>
  <c r="A36" i="3"/>
  <c r="Y36" i="3"/>
  <c r="CW36" i="3" s="1"/>
  <c r="CX36" i="3"/>
  <c r="CY36" i="3"/>
  <c r="CZ36" i="3"/>
  <c r="DB36" i="3" s="1"/>
  <c r="DA36" i="3"/>
  <c r="DC36" i="3"/>
  <c r="DF36" i="3"/>
  <c r="A37" i="3"/>
  <c r="Y37" i="3"/>
  <c r="CY37" i="3"/>
  <c r="CZ37" i="3"/>
  <c r="DA37" i="3"/>
  <c r="DB37" i="3"/>
  <c r="DC37" i="3"/>
  <c r="A38" i="3"/>
  <c r="Y38" i="3"/>
  <c r="CX38" i="3"/>
  <c r="DG38" i="3" s="1"/>
  <c r="CY38" i="3"/>
  <c r="CZ38" i="3"/>
  <c r="DA38" i="3"/>
  <c r="DB38" i="3"/>
  <c r="DC38" i="3"/>
  <c r="A39" i="3"/>
  <c r="Y39" i="3"/>
  <c r="CX39" i="3" s="1"/>
  <c r="CY39" i="3"/>
  <c r="CZ39" i="3"/>
  <c r="DA39" i="3"/>
  <c r="DB39" i="3"/>
  <c r="DC39" i="3"/>
  <c r="A40" i="3"/>
  <c r="Y40" i="3"/>
  <c r="CX40" i="3" s="1"/>
  <c r="CY40" i="3"/>
  <c r="CZ40" i="3"/>
  <c r="DB40" i="3" s="1"/>
  <c r="DA40" i="3"/>
  <c r="DC40" i="3"/>
  <c r="DH40" i="3"/>
  <c r="DI40" i="3"/>
  <c r="A41" i="3"/>
  <c r="Y41" i="3"/>
  <c r="CY41" i="3"/>
  <c r="CZ41" i="3"/>
  <c r="DA41" i="3"/>
  <c r="DB41" i="3"/>
  <c r="DC41" i="3"/>
  <c r="A42" i="3"/>
  <c r="Y42" i="3"/>
  <c r="CY42" i="3"/>
  <c r="CZ42" i="3"/>
  <c r="DA42" i="3"/>
  <c r="DB42" i="3"/>
  <c r="DC42" i="3"/>
  <c r="A43" i="3"/>
  <c r="Y43" i="3"/>
  <c r="CX43" i="3" s="1"/>
  <c r="CY43" i="3"/>
  <c r="CZ43" i="3"/>
  <c r="DB43" i="3" s="1"/>
  <c r="DA43" i="3"/>
  <c r="DC43" i="3"/>
  <c r="DF43" i="3"/>
  <c r="DG43" i="3"/>
  <c r="DJ43" i="3"/>
  <c r="A44" i="3"/>
  <c r="Y44" i="3"/>
  <c r="CX44" i="3" s="1"/>
  <c r="DF44" i="3" s="1"/>
  <c r="CY44" i="3"/>
  <c r="CZ44" i="3"/>
  <c r="DA44" i="3"/>
  <c r="DB44" i="3"/>
  <c r="DC44" i="3"/>
  <c r="DI44" i="3"/>
  <c r="DJ44" i="3"/>
  <c r="A45" i="3"/>
  <c r="Y45" i="3"/>
  <c r="CY45" i="3"/>
  <c r="CZ45" i="3"/>
  <c r="DB45" i="3" s="1"/>
  <c r="DA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B47" i="3" s="1"/>
  <c r="DA47" i="3"/>
  <c r="DC47" i="3"/>
  <c r="A48" i="3"/>
  <c r="Y48" i="3"/>
  <c r="CW48" i="3" s="1"/>
  <c r="CX48" i="3"/>
  <c r="CY48" i="3"/>
  <c r="CZ48" i="3"/>
  <c r="DB48" i="3" s="1"/>
  <c r="DA48" i="3"/>
  <c r="DC48" i="3"/>
  <c r="A49" i="3"/>
  <c r="Y49" i="3"/>
  <c r="CW49" i="3" s="1"/>
  <c r="CY49" i="3"/>
  <c r="CZ49" i="3"/>
  <c r="DA49" i="3"/>
  <c r="DB49" i="3"/>
  <c r="DC49" i="3"/>
  <c r="A50" i="3"/>
  <c r="Y50" i="3"/>
  <c r="CY50" i="3"/>
  <c r="CZ50" i="3"/>
  <c r="DA50" i="3"/>
  <c r="DB50" i="3"/>
  <c r="DC50" i="3"/>
  <c r="A51" i="3"/>
  <c r="Y51" i="3"/>
  <c r="CX51" i="3"/>
  <c r="CY51" i="3"/>
  <c r="CZ51" i="3"/>
  <c r="DB51" i="3" s="1"/>
  <c r="DA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B53" i="3" s="1"/>
  <c r="DA53" i="3"/>
  <c r="DC53" i="3"/>
  <c r="DG53" i="3"/>
  <c r="A54" i="3"/>
  <c r="Y54" i="3"/>
  <c r="CY54" i="3"/>
  <c r="CZ54" i="3"/>
  <c r="DB54" i="3" s="1"/>
  <c r="DA54" i="3"/>
  <c r="DC54" i="3"/>
  <c r="A55" i="3"/>
  <c r="Y55" i="3"/>
  <c r="CY55" i="3"/>
  <c r="CZ55" i="3"/>
  <c r="DA55" i="3"/>
  <c r="DB55" i="3"/>
  <c r="DC55" i="3"/>
  <c r="A56" i="3"/>
  <c r="Y56" i="3"/>
  <c r="CY56" i="3"/>
  <c r="CZ56" i="3"/>
  <c r="DA56" i="3"/>
  <c r="DB56" i="3"/>
  <c r="DC56" i="3"/>
  <c r="A57" i="3"/>
  <c r="Y57" i="3"/>
  <c r="CU57" i="3"/>
  <c r="CY57" i="3"/>
  <c r="CZ57" i="3"/>
  <c r="DA57" i="3"/>
  <c r="DB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B59" i="3" s="1"/>
  <c r="DA59" i="3"/>
  <c r="DC59" i="3"/>
  <c r="A60" i="3"/>
  <c r="Y60" i="3"/>
  <c r="CW60" i="3" s="1"/>
  <c r="CX60" i="3"/>
  <c r="CY60" i="3"/>
  <c r="CZ60" i="3"/>
  <c r="DB60" i="3" s="1"/>
  <c r="DA60" i="3"/>
  <c r="DC60" i="3"/>
  <c r="DG60" i="3"/>
  <c r="DH60" i="3"/>
  <c r="DJ60" i="3"/>
  <c r="A61" i="3"/>
  <c r="Y61" i="3"/>
  <c r="CW61" i="3"/>
  <c r="CX61" i="3"/>
  <c r="CY61" i="3"/>
  <c r="CZ61" i="3"/>
  <c r="DA61" i="3"/>
  <c r="DB61" i="3"/>
  <c r="DC61" i="3"/>
  <c r="DF61" i="3"/>
  <c r="DH61" i="3"/>
  <c r="A62" i="3"/>
  <c r="Y62" i="3"/>
  <c r="CX62" i="3"/>
  <c r="DG62" i="3" s="1"/>
  <c r="CY62" i="3"/>
  <c r="CZ62" i="3"/>
  <c r="DA62" i="3"/>
  <c r="DB62" i="3"/>
  <c r="DC62" i="3"/>
  <c r="DI62" i="3"/>
  <c r="A63" i="3"/>
  <c r="Y63" i="3"/>
  <c r="CX63" i="3" s="1"/>
  <c r="CY63" i="3"/>
  <c r="CZ63" i="3"/>
  <c r="DB63" i="3" s="1"/>
  <c r="DA63" i="3"/>
  <c r="DC63" i="3"/>
  <c r="A64" i="3"/>
  <c r="Y64" i="3"/>
  <c r="CU64" i="3"/>
  <c r="CV64" i="3"/>
  <c r="CX64" i="3"/>
  <c r="DI64" i="3" s="1"/>
  <c r="DJ64" i="3" s="1"/>
  <c r="CY64" i="3"/>
  <c r="CZ64" i="3"/>
  <c r="DB64" i="3" s="1"/>
  <c r="DA64" i="3"/>
  <c r="DC64" i="3"/>
  <c r="DF64" i="3"/>
  <c r="A65" i="3"/>
  <c r="Y65" i="3"/>
  <c r="CX65" i="3" s="1"/>
  <c r="CW65" i="3"/>
  <c r="CY65" i="3"/>
  <c r="CZ65" i="3"/>
  <c r="DA65" i="3"/>
  <c r="DB65" i="3"/>
  <c r="DC65" i="3"/>
  <c r="A66" i="3"/>
  <c r="Y66" i="3"/>
  <c r="CX66" i="3" s="1"/>
  <c r="CW66" i="3"/>
  <c r="CY66" i="3"/>
  <c r="CZ66" i="3"/>
  <c r="DB66" i="3" s="1"/>
  <c r="DA66" i="3"/>
  <c r="DC66" i="3"/>
  <c r="A67" i="3"/>
  <c r="Y67" i="3"/>
  <c r="CW67" i="3"/>
  <c r="CX67" i="3"/>
  <c r="CY67" i="3"/>
  <c r="CZ67" i="3"/>
  <c r="DB67" i="3" s="1"/>
  <c r="DA67" i="3"/>
  <c r="DC67" i="3"/>
  <c r="A68" i="3"/>
  <c r="Y68" i="3"/>
  <c r="CY68" i="3"/>
  <c r="CZ68" i="3"/>
  <c r="DA68" i="3"/>
  <c r="DB68" i="3"/>
  <c r="DC68" i="3"/>
  <c r="A69" i="3"/>
  <c r="Y69" i="3"/>
  <c r="CX69" i="3" s="1"/>
  <c r="DF69" i="3" s="1"/>
  <c r="DJ69" i="3" s="1"/>
  <c r="CY69" i="3"/>
  <c r="CZ69" i="3"/>
  <c r="DB69" i="3" s="1"/>
  <c r="DA69" i="3"/>
  <c r="DC69" i="3"/>
  <c r="DH69" i="3"/>
  <c r="A70" i="3"/>
  <c r="Y70" i="3"/>
  <c r="CX70" i="3" s="1"/>
  <c r="CY70" i="3"/>
  <c r="CZ70" i="3"/>
  <c r="DB70" i="3" s="1"/>
  <c r="DA70" i="3"/>
  <c r="DC70" i="3"/>
  <c r="DG70" i="3"/>
  <c r="A71" i="3"/>
  <c r="Y71" i="3"/>
  <c r="CW71" i="3"/>
  <c r="CX71" i="3"/>
  <c r="DF71" i="3" s="1"/>
  <c r="CY71" i="3"/>
  <c r="CZ71" i="3"/>
  <c r="DB71" i="3" s="1"/>
  <c r="DA71" i="3"/>
  <c r="DC71" i="3"/>
  <c r="A72" i="3"/>
  <c r="Y72" i="3"/>
  <c r="CX72" i="3" s="1"/>
  <c r="CW72" i="3"/>
  <c r="CY72" i="3"/>
  <c r="CZ72" i="3"/>
  <c r="DA72" i="3"/>
  <c r="DB72" i="3"/>
  <c r="DC72" i="3"/>
  <c r="DF72" i="3"/>
  <c r="DI72" i="3"/>
  <c r="A73" i="3"/>
  <c r="Y73" i="3"/>
  <c r="CV73" i="3" s="1"/>
  <c r="CU73" i="3"/>
  <c r="CX73" i="3"/>
  <c r="DI73" i="3" s="1"/>
  <c r="CY73" i="3"/>
  <c r="CZ73" i="3"/>
  <c r="DB73" i="3" s="1"/>
  <c r="DA73" i="3"/>
  <c r="DC73" i="3"/>
  <c r="DF73" i="3"/>
  <c r="DG73" i="3"/>
  <c r="DH73" i="3"/>
  <c r="DJ73" i="3"/>
  <c r="A74" i="3"/>
  <c r="Y74" i="3"/>
  <c r="CV74" i="3" s="1"/>
  <c r="CU74" i="3"/>
  <c r="CX74" i="3"/>
  <c r="CY74" i="3"/>
  <c r="CZ74" i="3"/>
  <c r="DA74" i="3"/>
  <c r="DB74" i="3"/>
  <c r="DC74" i="3"/>
  <c r="A75" i="3"/>
  <c r="Y75" i="3"/>
  <c r="CY75" i="3"/>
  <c r="CZ75" i="3"/>
  <c r="DB75" i="3" s="1"/>
  <c r="DA75" i="3"/>
  <c r="DC75" i="3"/>
  <c r="A76" i="3"/>
  <c r="Y76" i="3"/>
  <c r="CW76" i="3"/>
  <c r="CX76" i="3"/>
  <c r="DI76" i="3" s="1"/>
  <c r="CY76" i="3"/>
  <c r="CZ76" i="3"/>
  <c r="DB76" i="3" s="1"/>
  <c r="DA76" i="3"/>
  <c r="DC76" i="3"/>
  <c r="DF76" i="3"/>
  <c r="DG76" i="3"/>
  <c r="DJ76" i="3" s="1"/>
  <c r="DH76" i="3"/>
  <c r="A77" i="3"/>
  <c r="Y77" i="3"/>
  <c r="CY77" i="3"/>
  <c r="CZ77" i="3"/>
  <c r="DA77" i="3"/>
  <c r="DB77" i="3"/>
  <c r="DC77" i="3"/>
  <c r="A78" i="3"/>
  <c r="Y78" i="3"/>
  <c r="CW78" i="3"/>
  <c r="CX78" i="3"/>
  <c r="DF78" i="3" s="1"/>
  <c r="CY78" i="3"/>
  <c r="CZ78" i="3"/>
  <c r="DA78" i="3"/>
  <c r="DB78" i="3"/>
  <c r="DC78" i="3"/>
  <c r="DG78" i="3"/>
  <c r="DJ78" i="3" s="1"/>
  <c r="DH78" i="3"/>
  <c r="DI78" i="3"/>
  <c r="A79" i="3"/>
  <c r="Y79" i="3"/>
  <c r="CW79" i="3"/>
  <c r="CY79" i="3"/>
  <c r="CZ79" i="3"/>
  <c r="DB79" i="3" s="1"/>
  <c r="DA79" i="3"/>
  <c r="DC79" i="3"/>
  <c r="DF79" i="3"/>
  <c r="DG79" i="3"/>
  <c r="DJ79" i="3" s="1"/>
  <c r="A80" i="3"/>
  <c r="Y80" i="3"/>
  <c r="CY80" i="3"/>
  <c r="CZ80" i="3"/>
  <c r="DA80" i="3"/>
  <c r="DB80" i="3"/>
  <c r="DC80" i="3"/>
  <c r="A81" i="3"/>
  <c r="Y81" i="3"/>
  <c r="CY81" i="3"/>
  <c r="CZ81" i="3"/>
  <c r="DB81" i="3" s="1"/>
  <c r="DA81" i="3"/>
  <c r="DC81" i="3"/>
  <c r="A82" i="3"/>
  <c r="Y82" i="3"/>
  <c r="CW82" i="3"/>
  <c r="CX82" i="3"/>
  <c r="CY82" i="3"/>
  <c r="CZ82" i="3"/>
  <c r="DA82" i="3"/>
  <c r="DB82" i="3"/>
  <c r="DC82" i="3"/>
  <c r="A83" i="3"/>
  <c r="Y83" i="3"/>
  <c r="CY83" i="3"/>
  <c r="CZ83" i="3"/>
  <c r="DA83" i="3"/>
  <c r="DB83" i="3"/>
  <c r="DC83" i="3"/>
  <c r="A84" i="3"/>
  <c r="Y84" i="3"/>
  <c r="CY84" i="3"/>
  <c r="CZ84" i="3"/>
  <c r="DB84" i="3" s="1"/>
  <c r="DA84" i="3"/>
  <c r="DC84" i="3"/>
  <c r="A85" i="3"/>
  <c r="Y85" i="3"/>
  <c r="CW85" i="3"/>
  <c r="CX85" i="3"/>
  <c r="CY85" i="3"/>
  <c r="CZ85" i="3"/>
  <c r="DB85" i="3" s="1"/>
  <c r="DA85" i="3"/>
  <c r="DC85" i="3"/>
  <c r="DF85" i="3"/>
  <c r="DG85" i="3"/>
  <c r="DJ85" i="3" s="1"/>
  <c r="A86" i="3"/>
  <c r="Y86" i="3"/>
  <c r="CW86" i="3"/>
  <c r="CX86" i="3"/>
  <c r="CY86" i="3"/>
  <c r="CZ86" i="3"/>
  <c r="DA86" i="3"/>
  <c r="DB86" i="3"/>
  <c r="DC86" i="3"/>
  <c r="DG86" i="3"/>
  <c r="DJ86" i="3" s="1"/>
  <c r="DI86" i="3"/>
  <c r="A87" i="3"/>
  <c r="Y87" i="3"/>
  <c r="CY87" i="3"/>
  <c r="CZ87" i="3"/>
  <c r="DB87" i="3" s="1"/>
  <c r="DA87" i="3"/>
  <c r="DC87" i="3"/>
  <c r="A88" i="3"/>
  <c r="Y88" i="3"/>
  <c r="CW88" i="3"/>
  <c r="CX88" i="3"/>
  <c r="CY88" i="3"/>
  <c r="CZ88" i="3"/>
  <c r="DA88" i="3"/>
  <c r="DB88" i="3"/>
  <c r="DC88" i="3"/>
  <c r="A89" i="3"/>
  <c r="Y89" i="3"/>
  <c r="CX89" i="3" s="1"/>
  <c r="CW89" i="3"/>
  <c r="CY89" i="3"/>
  <c r="CZ89" i="3"/>
  <c r="DA89" i="3"/>
  <c r="DB89" i="3"/>
  <c r="DC89" i="3"/>
  <c r="DF89" i="3"/>
  <c r="DI89" i="3"/>
  <c r="A90" i="3"/>
  <c r="Y90" i="3"/>
  <c r="CW90" i="3"/>
  <c r="CX90" i="3"/>
  <c r="DF90" i="3" s="1"/>
  <c r="CY90" i="3"/>
  <c r="CZ90" i="3"/>
  <c r="DA90" i="3"/>
  <c r="DB90" i="3"/>
  <c r="DC90" i="3"/>
  <c r="DG90" i="3"/>
  <c r="DJ90" i="3" s="1"/>
  <c r="DH90" i="3"/>
  <c r="DI90" i="3"/>
  <c r="A91" i="3"/>
  <c r="Y91" i="3"/>
  <c r="CW91" i="3"/>
  <c r="CX91" i="3"/>
  <c r="DH91" i="3" s="1"/>
  <c r="CY91" i="3"/>
  <c r="CZ91" i="3"/>
  <c r="DB91" i="3" s="1"/>
  <c r="DA91" i="3"/>
  <c r="DC91" i="3"/>
  <c r="DF91" i="3"/>
  <c r="DG91" i="3"/>
  <c r="DJ91" i="3" s="1"/>
  <c r="DI91" i="3"/>
  <c r="A92" i="3"/>
  <c r="Y92" i="3"/>
  <c r="CX92" i="3" s="1"/>
  <c r="CW92" i="3"/>
  <c r="CY92" i="3"/>
  <c r="CZ92" i="3"/>
  <c r="DA92" i="3"/>
  <c r="DB92" i="3"/>
  <c r="DC92" i="3"/>
  <c r="DG92" i="3"/>
  <c r="DJ92" i="3" s="1"/>
  <c r="DI9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C26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K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Q28" i="1"/>
  <c r="AC28" i="1"/>
  <c r="AD28" i="1"/>
  <c r="AE28" i="1"/>
  <c r="AF28" i="1"/>
  <c r="S28" i="1" s="1"/>
  <c r="AG28" i="1"/>
  <c r="AH28" i="1"/>
  <c r="CV28" i="1" s="1"/>
  <c r="U28" i="1" s="1"/>
  <c r="AI28" i="1"/>
  <c r="CW28" i="1" s="1"/>
  <c r="V28" i="1" s="1"/>
  <c r="AJ28" i="1"/>
  <c r="CX28" i="1" s="1"/>
  <c r="W28" i="1" s="1"/>
  <c r="CQ28" i="1"/>
  <c r="CT28" i="1"/>
  <c r="CU28" i="1"/>
  <c r="T28" i="1" s="1"/>
  <c r="FR28" i="1"/>
  <c r="GL28" i="1"/>
  <c r="GO28" i="1"/>
  <c r="GP28" i="1"/>
  <c r="CD45" i="1" s="1"/>
  <c r="GV28" i="1"/>
  <c r="HC28" i="1" s="1"/>
  <c r="GX28" i="1" s="1"/>
  <c r="C29" i="1"/>
  <c r="D29" i="1"/>
  <c r="S29" i="1"/>
  <c r="T29" i="1"/>
  <c r="V29" i="1"/>
  <c r="Y29" i="1"/>
  <c r="AC29" i="1"/>
  <c r="AE29" i="1"/>
  <c r="AF29" i="1"/>
  <c r="AG29" i="1"/>
  <c r="CU29" i="1" s="1"/>
  <c r="AH29" i="1"/>
  <c r="CV29" i="1" s="1"/>
  <c r="U29" i="1" s="1"/>
  <c r="AI29" i="1"/>
  <c r="CW29" i="1" s="1"/>
  <c r="AJ29" i="1"/>
  <c r="CX29" i="1" s="1"/>
  <c r="W29" i="1" s="1"/>
  <c r="CT29" i="1"/>
  <c r="CY29" i="1"/>
  <c r="X29" i="1" s="1"/>
  <c r="CZ29" i="1"/>
  <c r="FR29" i="1"/>
  <c r="GL29" i="1"/>
  <c r="GO29" i="1"/>
  <c r="GP29" i="1"/>
  <c r="GV29" i="1"/>
  <c r="HC29" i="1"/>
  <c r="GX29" i="1" s="1"/>
  <c r="I30" i="1"/>
  <c r="Q30" i="1" s="1"/>
  <c r="R30" i="1"/>
  <c r="GK30" i="1" s="1"/>
  <c r="U30" i="1"/>
  <c r="W30" i="1"/>
  <c r="AC30" i="1"/>
  <c r="P30" i="1" s="1"/>
  <c r="AD30" i="1"/>
  <c r="AE30" i="1"/>
  <c r="AF30" i="1"/>
  <c r="AG30" i="1"/>
  <c r="CU30" i="1" s="1"/>
  <c r="T30" i="1" s="1"/>
  <c r="AH30" i="1"/>
  <c r="CV30" i="1" s="1"/>
  <c r="AI30" i="1"/>
  <c r="AJ30" i="1"/>
  <c r="CQ30" i="1"/>
  <c r="CR30" i="1"/>
  <c r="CS30" i="1"/>
  <c r="CW30" i="1"/>
  <c r="V30" i="1" s="1"/>
  <c r="CX30" i="1"/>
  <c r="FR30" i="1"/>
  <c r="GL30" i="1"/>
  <c r="GO30" i="1"/>
  <c r="GP30" i="1"/>
  <c r="GV30" i="1"/>
  <c r="HC30" i="1"/>
  <c r="I31" i="1"/>
  <c r="AC31" i="1"/>
  <c r="AE31" i="1"/>
  <c r="AF31" i="1"/>
  <c r="CT31" i="1" s="1"/>
  <c r="AG31" i="1"/>
  <c r="CU31" i="1" s="1"/>
  <c r="AH31" i="1"/>
  <c r="CV31" i="1" s="1"/>
  <c r="AI31" i="1"/>
  <c r="AJ31" i="1"/>
  <c r="CQ31" i="1"/>
  <c r="CR31" i="1"/>
  <c r="CW31" i="1"/>
  <c r="V31" i="1" s="1"/>
  <c r="CX31" i="1"/>
  <c r="W31" i="1" s="1"/>
  <c r="FR31" i="1"/>
  <c r="GL31" i="1"/>
  <c r="FR45" i="1" s="1"/>
  <c r="GO31" i="1"/>
  <c r="GP31" i="1"/>
  <c r="GV31" i="1"/>
  <c r="HC31" i="1"/>
  <c r="C32" i="1"/>
  <c r="D32" i="1"/>
  <c r="I32" i="1"/>
  <c r="CX13" i="3" s="1"/>
  <c r="K32" i="1"/>
  <c r="P32" i="1"/>
  <c r="Q32" i="1"/>
  <c r="AC32" i="1"/>
  <c r="AB32" i="1" s="1"/>
  <c r="AD32" i="1"/>
  <c r="AE32" i="1"/>
  <c r="R32" i="1" s="1"/>
  <c r="GK32" i="1" s="1"/>
  <c r="AF32" i="1"/>
  <c r="AG32" i="1"/>
  <c r="AH32" i="1"/>
  <c r="CV32" i="1" s="1"/>
  <c r="U32" i="1" s="1"/>
  <c r="AI32" i="1"/>
  <c r="CW32" i="1" s="1"/>
  <c r="V32" i="1" s="1"/>
  <c r="AJ32" i="1"/>
  <c r="CX32" i="1" s="1"/>
  <c r="CQ32" i="1"/>
  <c r="CR32" i="1"/>
  <c r="CS32" i="1"/>
  <c r="CT32" i="1"/>
  <c r="CU32" i="1"/>
  <c r="T32" i="1" s="1"/>
  <c r="FR32" i="1"/>
  <c r="GL32" i="1"/>
  <c r="GO32" i="1"/>
  <c r="GP32" i="1"/>
  <c r="GV32" i="1"/>
  <c r="HC32" i="1" s="1"/>
  <c r="GX32" i="1" s="1"/>
  <c r="C33" i="1"/>
  <c r="D33" i="1"/>
  <c r="I33" i="1"/>
  <c r="CX21" i="3" s="1"/>
  <c r="K33" i="1"/>
  <c r="R33" i="1"/>
  <c r="GK33" i="1" s="1"/>
  <c r="S33" i="1"/>
  <c r="CZ33" i="1" s="1"/>
  <c r="X33" i="1"/>
  <c r="Y33" i="1"/>
  <c r="AB33" i="1"/>
  <c r="AC33" i="1"/>
  <c r="P33" i="1" s="1"/>
  <c r="AD33" i="1"/>
  <c r="AE33" i="1"/>
  <c r="AF33" i="1"/>
  <c r="AG33" i="1"/>
  <c r="AH33" i="1"/>
  <c r="CV33" i="1" s="1"/>
  <c r="U33" i="1" s="1"/>
  <c r="AI33" i="1"/>
  <c r="AJ33" i="1"/>
  <c r="CR33" i="1"/>
  <c r="CS33" i="1"/>
  <c r="CT33" i="1"/>
  <c r="CU33" i="1"/>
  <c r="T33" i="1" s="1"/>
  <c r="CW33" i="1"/>
  <c r="CX33" i="1"/>
  <c r="CY33" i="1"/>
  <c r="FR33" i="1"/>
  <c r="GL33" i="1"/>
  <c r="GO33" i="1"/>
  <c r="FU45" i="1" s="1"/>
  <c r="GP33" i="1"/>
  <c r="GV33" i="1"/>
  <c r="HC33" i="1" s="1"/>
  <c r="GX33" i="1" s="1"/>
  <c r="AC34" i="1"/>
  <c r="AE34" i="1"/>
  <c r="AD34" i="1" s="1"/>
  <c r="AF34" i="1"/>
  <c r="AG34" i="1"/>
  <c r="CU34" i="1" s="1"/>
  <c r="AH34" i="1"/>
  <c r="CV34" i="1" s="1"/>
  <c r="AI34" i="1"/>
  <c r="CW34" i="1" s="1"/>
  <c r="AJ34" i="1"/>
  <c r="CX34" i="1" s="1"/>
  <c r="CQ34" i="1"/>
  <c r="CR34" i="1"/>
  <c r="CS34" i="1"/>
  <c r="FR34" i="1"/>
  <c r="GL34" i="1"/>
  <c r="GO34" i="1"/>
  <c r="GP34" i="1"/>
  <c r="GV34" i="1"/>
  <c r="HC34" i="1" s="1"/>
  <c r="I35" i="1"/>
  <c r="Q35" i="1" s="1"/>
  <c r="P35" i="1"/>
  <c r="S35" i="1"/>
  <c r="AC35" i="1"/>
  <c r="AE35" i="1"/>
  <c r="AF35" i="1"/>
  <c r="CT35" i="1" s="1"/>
  <c r="AG35" i="1"/>
  <c r="CU35" i="1" s="1"/>
  <c r="AH35" i="1"/>
  <c r="AI35" i="1"/>
  <c r="AJ35" i="1"/>
  <c r="CP35" i="1"/>
  <c r="O35" i="1" s="1"/>
  <c r="CQ35" i="1"/>
  <c r="CV35" i="1"/>
  <c r="CW35" i="1"/>
  <c r="CX35" i="1"/>
  <c r="W35" i="1" s="1"/>
  <c r="FR35" i="1"/>
  <c r="GL35" i="1"/>
  <c r="GO35" i="1"/>
  <c r="GP35" i="1"/>
  <c r="GV35" i="1"/>
  <c r="HC35" i="1"/>
  <c r="GX35" i="1" s="1"/>
  <c r="C36" i="1"/>
  <c r="D36" i="1"/>
  <c r="I36" i="1"/>
  <c r="CU33" i="3" s="1"/>
  <c r="K36" i="1"/>
  <c r="P36" i="1"/>
  <c r="AC36" i="1"/>
  <c r="CQ36" i="1" s="1"/>
  <c r="AE36" i="1"/>
  <c r="AF36" i="1"/>
  <c r="S36" i="1" s="1"/>
  <c r="AG36" i="1"/>
  <c r="CU36" i="1" s="1"/>
  <c r="T36" i="1" s="1"/>
  <c r="AH36" i="1"/>
  <c r="AI36" i="1"/>
  <c r="AJ36" i="1"/>
  <c r="CT36" i="1"/>
  <c r="CV36" i="1"/>
  <c r="U36" i="1" s="1"/>
  <c r="CW36" i="1"/>
  <c r="V36" i="1" s="1"/>
  <c r="CX36" i="1"/>
  <c r="W36" i="1" s="1"/>
  <c r="CY36" i="1"/>
  <c r="X36" i="1" s="1"/>
  <c r="CZ36" i="1"/>
  <c r="Y36" i="1" s="1"/>
  <c r="FR36" i="1"/>
  <c r="GL36" i="1"/>
  <c r="GO36" i="1"/>
  <c r="GP36" i="1"/>
  <c r="GV36" i="1"/>
  <c r="HC36" i="1"/>
  <c r="GX36" i="1" s="1"/>
  <c r="C37" i="1"/>
  <c r="D37" i="1"/>
  <c r="I37" i="1"/>
  <c r="CX53" i="3" s="1"/>
  <c r="K37" i="1"/>
  <c r="R37" i="1"/>
  <c r="GK37" i="1" s="1"/>
  <c r="S37" i="1"/>
  <c r="W37" i="1"/>
  <c r="AB37" i="1"/>
  <c r="AC37" i="1"/>
  <c r="AE37" i="1"/>
  <c r="AD37" i="1" s="1"/>
  <c r="AF37" i="1"/>
  <c r="CT37" i="1" s="1"/>
  <c r="AG37" i="1"/>
  <c r="CU37" i="1" s="1"/>
  <c r="T37" i="1" s="1"/>
  <c r="AH37" i="1"/>
  <c r="AI37" i="1"/>
  <c r="AJ37" i="1"/>
  <c r="CX37" i="1" s="1"/>
  <c r="CQ37" i="1"/>
  <c r="CR37" i="1"/>
  <c r="CS37" i="1"/>
  <c r="CV37" i="1"/>
  <c r="U37" i="1" s="1"/>
  <c r="CW37" i="1"/>
  <c r="V37" i="1" s="1"/>
  <c r="FR37" i="1"/>
  <c r="FQ45" i="1" s="1"/>
  <c r="GL37" i="1"/>
  <c r="GO37" i="1"/>
  <c r="GP37" i="1"/>
  <c r="GV37" i="1"/>
  <c r="HC37" i="1" s="1"/>
  <c r="GX37" i="1"/>
  <c r="I38" i="1"/>
  <c r="P38" i="1"/>
  <c r="Q38" i="1"/>
  <c r="S38" i="1"/>
  <c r="CZ38" i="1" s="1"/>
  <c r="Y38" i="1"/>
  <c r="AC38" i="1"/>
  <c r="AE38" i="1"/>
  <c r="AF38" i="1"/>
  <c r="CT38" i="1" s="1"/>
  <c r="AG38" i="1"/>
  <c r="CU38" i="1" s="1"/>
  <c r="T38" i="1" s="1"/>
  <c r="AH38" i="1"/>
  <c r="AI38" i="1"/>
  <c r="AJ38" i="1"/>
  <c r="CQ38" i="1"/>
  <c r="CV38" i="1"/>
  <c r="U38" i="1" s="1"/>
  <c r="CW38" i="1"/>
  <c r="V38" i="1" s="1"/>
  <c r="CX38" i="1"/>
  <c r="W38" i="1" s="1"/>
  <c r="CY38" i="1"/>
  <c r="X38" i="1" s="1"/>
  <c r="FR38" i="1"/>
  <c r="GL38" i="1"/>
  <c r="GO38" i="1"/>
  <c r="GP38" i="1"/>
  <c r="GV38" i="1"/>
  <c r="HC38" i="1"/>
  <c r="GX38" i="1" s="1"/>
  <c r="I39" i="1"/>
  <c r="T39" i="1" s="1"/>
  <c r="Q39" i="1"/>
  <c r="AC39" i="1"/>
  <c r="P39" i="1" s="1"/>
  <c r="AE39" i="1"/>
  <c r="AF39" i="1"/>
  <c r="AG39" i="1"/>
  <c r="CU39" i="1" s="1"/>
  <c r="AH39" i="1"/>
  <c r="CV39" i="1" s="1"/>
  <c r="AI39" i="1"/>
  <c r="CW39" i="1" s="1"/>
  <c r="AJ39" i="1"/>
  <c r="CX39" i="1" s="1"/>
  <c r="CQ39" i="1"/>
  <c r="FR39" i="1"/>
  <c r="GL39" i="1"/>
  <c r="GO39" i="1"/>
  <c r="GP39" i="1"/>
  <c r="GV39" i="1"/>
  <c r="HC39" i="1" s="1"/>
  <c r="C40" i="1"/>
  <c r="D40" i="1"/>
  <c r="P40" i="1"/>
  <c r="Q40" i="1"/>
  <c r="AC40" i="1"/>
  <c r="AE40" i="1"/>
  <c r="AF40" i="1"/>
  <c r="AG40" i="1"/>
  <c r="CU40" i="1" s="1"/>
  <c r="T40" i="1" s="1"/>
  <c r="AH40" i="1"/>
  <c r="AI40" i="1"/>
  <c r="AJ40" i="1"/>
  <c r="CQ40" i="1"/>
  <c r="CR40" i="1"/>
  <c r="CV40" i="1"/>
  <c r="U40" i="1" s="1"/>
  <c r="CW40" i="1"/>
  <c r="V40" i="1" s="1"/>
  <c r="CX40" i="1"/>
  <c r="W40" i="1" s="1"/>
  <c r="FR40" i="1"/>
  <c r="GL40" i="1"/>
  <c r="GO40" i="1"/>
  <c r="GP40" i="1"/>
  <c r="GV40" i="1"/>
  <c r="HC40" i="1" s="1"/>
  <c r="GX40" i="1" s="1"/>
  <c r="C41" i="1"/>
  <c r="D41" i="1"/>
  <c r="P41" i="1"/>
  <c r="T41" i="1"/>
  <c r="U41" i="1"/>
  <c r="V41" i="1"/>
  <c r="X41" i="1"/>
  <c r="AC41" i="1"/>
  <c r="AD41" i="1"/>
  <c r="AE41" i="1"/>
  <c r="AF41" i="1"/>
  <c r="S41" i="1" s="1"/>
  <c r="CZ41" i="1" s="1"/>
  <c r="Y41" i="1" s="1"/>
  <c r="AG41" i="1"/>
  <c r="AH41" i="1"/>
  <c r="AI41" i="1"/>
  <c r="CW41" i="1" s="1"/>
  <c r="AJ41" i="1"/>
  <c r="CX41" i="1" s="1"/>
  <c r="W41" i="1" s="1"/>
  <c r="CQ41" i="1"/>
  <c r="CT41" i="1"/>
  <c r="CU41" i="1"/>
  <c r="CV41" i="1"/>
  <c r="CY41" i="1"/>
  <c r="FR41" i="1"/>
  <c r="GL41" i="1"/>
  <c r="GO41" i="1"/>
  <c r="GP41" i="1"/>
  <c r="GV41" i="1"/>
  <c r="HC41" i="1" s="1"/>
  <c r="GX41" i="1" s="1"/>
  <c r="I42" i="1"/>
  <c r="V42" i="1"/>
  <c r="W42" i="1"/>
  <c r="AB42" i="1"/>
  <c r="AC42" i="1"/>
  <c r="P42" i="1" s="1"/>
  <c r="AD42" i="1"/>
  <c r="AE42" i="1"/>
  <c r="R42" i="1" s="1"/>
  <c r="AF42" i="1"/>
  <c r="AG42" i="1"/>
  <c r="AH42" i="1"/>
  <c r="CV42" i="1" s="1"/>
  <c r="U42" i="1" s="1"/>
  <c r="AI42" i="1"/>
  <c r="CW42" i="1" s="1"/>
  <c r="AJ42" i="1"/>
  <c r="CX42" i="1" s="1"/>
  <c r="CQ42" i="1"/>
  <c r="CR42" i="1"/>
  <c r="CS42" i="1"/>
  <c r="CT42" i="1"/>
  <c r="CU42" i="1"/>
  <c r="T42" i="1" s="1"/>
  <c r="FR42" i="1"/>
  <c r="GK42" i="1"/>
  <c r="GL42" i="1"/>
  <c r="GO42" i="1"/>
  <c r="GP42" i="1"/>
  <c r="GV42" i="1"/>
  <c r="HC42" i="1" s="1"/>
  <c r="GX42" i="1"/>
  <c r="I43" i="1"/>
  <c r="P43" i="1"/>
  <c r="T43" i="1"/>
  <c r="U43" i="1"/>
  <c r="AC43" i="1"/>
  <c r="AE43" i="1"/>
  <c r="AF43" i="1"/>
  <c r="S43" i="1" s="1"/>
  <c r="AG43" i="1"/>
  <c r="CU43" i="1" s="1"/>
  <c r="AH43" i="1"/>
  <c r="CV43" i="1" s="1"/>
  <c r="AI43" i="1"/>
  <c r="AJ43" i="1"/>
  <c r="CX43" i="1" s="1"/>
  <c r="W43" i="1" s="1"/>
  <c r="CQ43" i="1"/>
  <c r="CW43" i="1"/>
  <c r="V43" i="1" s="1"/>
  <c r="CY43" i="1"/>
  <c r="X43" i="1" s="1"/>
  <c r="CZ43" i="1"/>
  <c r="Y43" i="1" s="1"/>
  <c r="FR43" i="1"/>
  <c r="GL43" i="1"/>
  <c r="GO43" i="1"/>
  <c r="GP43" i="1"/>
  <c r="GV43" i="1"/>
  <c r="GX43" i="1"/>
  <c r="HC43" i="1"/>
  <c r="B45" i="1"/>
  <c r="B26" i="1" s="1"/>
  <c r="C45" i="1"/>
  <c r="D45" i="1"/>
  <c r="D26" i="1" s="1"/>
  <c r="F45" i="1"/>
  <c r="F26" i="1" s="1"/>
  <c r="G45" i="1"/>
  <c r="G26" i="1" s="1"/>
  <c r="BB45" i="1"/>
  <c r="BC45" i="1"/>
  <c r="BD45" i="1"/>
  <c r="BX45" i="1"/>
  <c r="BX26" i="1" s="1"/>
  <c r="CK45" i="1"/>
  <c r="CL45" i="1"/>
  <c r="CL26" i="1" s="1"/>
  <c r="CM45" i="1"/>
  <c r="CM26" i="1" s="1"/>
  <c r="EH45" i="1"/>
  <c r="EU45" i="1"/>
  <c r="EV45" i="1"/>
  <c r="FP45" i="1"/>
  <c r="FV45" i="1"/>
  <c r="GC45" i="1"/>
  <c r="GC26" i="1" s="1"/>
  <c r="GD45" i="1"/>
  <c r="GD26" i="1" s="1"/>
  <c r="GE45" i="1"/>
  <c r="GE26" i="1" s="1"/>
  <c r="D75" i="1"/>
  <c r="B77" i="1"/>
  <c r="E77" i="1"/>
  <c r="Z77" i="1"/>
  <c r="AA77" i="1"/>
  <c r="AI77" i="1"/>
  <c r="AM77" i="1"/>
  <c r="AN77" i="1"/>
  <c r="BD77" i="1"/>
  <c r="BE77" i="1"/>
  <c r="BF77" i="1"/>
  <c r="BG77" i="1"/>
  <c r="BH77" i="1"/>
  <c r="BI77" i="1"/>
  <c r="BJ77" i="1"/>
  <c r="BK77" i="1"/>
  <c r="BL77" i="1"/>
  <c r="BM77" i="1"/>
  <c r="BN77" i="1"/>
  <c r="BO77" i="1"/>
  <c r="BP77" i="1"/>
  <c r="BQ77" i="1"/>
  <c r="BR77" i="1"/>
  <c r="BS77" i="1"/>
  <c r="BT77" i="1"/>
  <c r="BU77" i="1"/>
  <c r="BV77" i="1"/>
  <c r="BW77" i="1"/>
  <c r="CC77" i="1"/>
  <c r="CM77" i="1"/>
  <c r="CN77" i="1"/>
  <c r="CO77" i="1"/>
  <c r="CP77" i="1"/>
  <c r="CQ77" i="1"/>
  <c r="CR77" i="1"/>
  <c r="CS77" i="1"/>
  <c r="CT77" i="1"/>
  <c r="CU77" i="1"/>
  <c r="CV77" i="1"/>
  <c r="CW77" i="1"/>
  <c r="CX77" i="1"/>
  <c r="CY77" i="1"/>
  <c r="CZ77" i="1"/>
  <c r="DA77" i="1"/>
  <c r="DB77" i="1"/>
  <c r="DC77" i="1"/>
  <c r="DD77" i="1"/>
  <c r="DE77" i="1"/>
  <c r="DF77" i="1"/>
  <c r="DR77" i="1"/>
  <c r="DS77" i="1"/>
  <c r="EE77" i="1"/>
  <c r="EF77" i="1"/>
  <c r="EL77" i="1"/>
  <c r="EM77" i="1"/>
  <c r="EW77" i="1"/>
  <c r="EX77" i="1"/>
  <c r="EY77" i="1"/>
  <c r="EZ77" i="1"/>
  <c r="FA77" i="1"/>
  <c r="FB77" i="1"/>
  <c r="FC77" i="1"/>
  <c r="FD77" i="1"/>
  <c r="FE77" i="1"/>
  <c r="FF77" i="1"/>
  <c r="FG77" i="1"/>
  <c r="FH77" i="1"/>
  <c r="FI77" i="1"/>
  <c r="FJ77" i="1"/>
  <c r="FK77" i="1"/>
  <c r="FL77" i="1"/>
  <c r="FM77" i="1"/>
  <c r="FN77" i="1"/>
  <c r="FO77" i="1"/>
  <c r="FV77" i="1"/>
  <c r="GE77" i="1"/>
  <c r="GF77" i="1"/>
  <c r="GG77" i="1"/>
  <c r="GH77" i="1"/>
  <c r="GI77" i="1"/>
  <c r="GJ77" i="1"/>
  <c r="GK77" i="1"/>
  <c r="GL77" i="1"/>
  <c r="GM77" i="1"/>
  <c r="GN77" i="1"/>
  <c r="GO77" i="1"/>
  <c r="GP77" i="1"/>
  <c r="GQ77" i="1"/>
  <c r="GR77" i="1"/>
  <c r="GS77" i="1"/>
  <c r="GT77" i="1"/>
  <c r="GU77" i="1"/>
  <c r="GV77" i="1"/>
  <c r="GW77" i="1"/>
  <c r="GX77" i="1"/>
  <c r="C79" i="1"/>
  <c r="D79" i="1"/>
  <c r="R79" i="1"/>
  <c r="S79" i="1"/>
  <c r="U79" i="1"/>
  <c r="AC79" i="1"/>
  <c r="P79" i="1" s="1"/>
  <c r="AE79" i="1"/>
  <c r="AF79" i="1"/>
  <c r="CT79" i="1" s="1"/>
  <c r="AG79" i="1"/>
  <c r="CU79" i="1" s="1"/>
  <c r="T79" i="1" s="1"/>
  <c r="AH79" i="1"/>
  <c r="CV79" i="1" s="1"/>
  <c r="AI79" i="1"/>
  <c r="CW79" i="1" s="1"/>
  <c r="V79" i="1" s="1"/>
  <c r="AI84" i="1" s="1"/>
  <c r="V84" i="1" s="1"/>
  <c r="AJ79" i="1"/>
  <c r="CX79" i="1" s="1"/>
  <c r="W79" i="1" s="1"/>
  <c r="AJ84" i="1" s="1"/>
  <c r="CQ79" i="1"/>
  <c r="FR79" i="1"/>
  <c r="GL79" i="1"/>
  <c r="GO79" i="1"/>
  <c r="GP79" i="1"/>
  <c r="GV79" i="1"/>
  <c r="HC79" i="1"/>
  <c r="GX79" i="1" s="1"/>
  <c r="C80" i="1"/>
  <c r="D80" i="1"/>
  <c r="P80" i="1"/>
  <c r="Q80" i="1"/>
  <c r="R80" i="1"/>
  <c r="S80" i="1"/>
  <c r="AB80" i="1"/>
  <c r="AC80" i="1"/>
  <c r="CQ80" i="1" s="1"/>
  <c r="AD80" i="1"/>
  <c r="AE80" i="1"/>
  <c r="AF80" i="1"/>
  <c r="AG80" i="1"/>
  <c r="AH80" i="1"/>
  <c r="AI80" i="1"/>
  <c r="AJ80" i="1"/>
  <c r="CX80" i="1" s="1"/>
  <c r="W80" i="1" s="1"/>
  <c r="EB84" i="1" s="1"/>
  <c r="CR80" i="1"/>
  <c r="CS80" i="1"/>
  <c r="CT80" i="1"/>
  <c r="CU80" i="1"/>
  <c r="T80" i="1" s="1"/>
  <c r="DY84" i="1" s="1"/>
  <c r="DL84" i="1" s="1"/>
  <c r="CV80" i="1"/>
  <c r="U80" i="1" s="1"/>
  <c r="CW80" i="1"/>
  <c r="V80" i="1" s="1"/>
  <c r="EA84" i="1" s="1"/>
  <c r="FR80" i="1"/>
  <c r="GL80" i="1"/>
  <c r="GO80" i="1"/>
  <c r="FU84" i="1" s="1"/>
  <c r="FU77" i="1" s="1"/>
  <c r="GP80" i="1"/>
  <c r="FV84" i="1" s="1"/>
  <c r="GV80" i="1"/>
  <c r="GX80" i="1"/>
  <c r="GB84" i="1" s="1"/>
  <c r="GB77" i="1" s="1"/>
  <c r="HC80" i="1"/>
  <c r="C81" i="1"/>
  <c r="D81" i="1"/>
  <c r="U81" i="1"/>
  <c r="X81" i="1"/>
  <c r="AC81" i="1"/>
  <c r="AE81" i="1"/>
  <c r="AF81" i="1"/>
  <c r="S81" i="1" s="1"/>
  <c r="AG81" i="1"/>
  <c r="CU81" i="1" s="1"/>
  <c r="T81" i="1" s="1"/>
  <c r="AH81" i="1"/>
  <c r="AI81" i="1"/>
  <c r="AJ81" i="1"/>
  <c r="CT81" i="1"/>
  <c r="CV81" i="1"/>
  <c r="CW81" i="1"/>
  <c r="V81" i="1" s="1"/>
  <c r="CX81" i="1"/>
  <c r="W81" i="1" s="1"/>
  <c r="CY81" i="1"/>
  <c r="CZ81" i="1"/>
  <c r="Y81" i="1" s="1"/>
  <c r="FR81" i="1"/>
  <c r="GL81" i="1"/>
  <c r="GO81" i="1"/>
  <c r="CC84" i="1" s="1"/>
  <c r="AT84" i="1" s="1"/>
  <c r="AT77" i="1" s="1"/>
  <c r="GP81" i="1"/>
  <c r="CD84" i="1" s="1"/>
  <c r="GV81" i="1"/>
  <c r="GX81" i="1"/>
  <c r="HC81" i="1"/>
  <c r="C82" i="1"/>
  <c r="D82" i="1"/>
  <c r="U82" i="1"/>
  <c r="DZ84" i="1" s="1"/>
  <c r="W82" i="1"/>
  <c r="AC82" i="1"/>
  <c r="AE82" i="1"/>
  <c r="AF82" i="1"/>
  <c r="S82" i="1" s="1"/>
  <c r="AG82" i="1"/>
  <c r="AH82" i="1"/>
  <c r="AI82" i="1"/>
  <c r="CW82" i="1" s="1"/>
  <c r="V82" i="1" s="1"/>
  <c r="AJ82" i="1"/>
  <c r="CX82" i="1" s="1"/>
  <c r="CT82" i="1"/>
  <c r="CU82" i="1"/>
  <c r="T82" i="1" s="1"/>
  <c r="CV82" i="1"/>
  <c r="FR82" i="1"/>
  <c r="GL82" i="1"/>
  <c r="FR84" i="1" s="1"/>
  <c r="GO82" i="1"/>
  <c r="GP82" i="1"/>
  <c r="GV82" i="1"/>
  <c r="HC82" i="1" s="1"/>
  <c r="GX82" i="1" s="1"/>
  <c r="B84" i="1"/>
  <c r="C84" i="1"/>
  <c r="C77" i="1" s="1"/>
  <c r="D84" i="1"/>
  <c r="D77" i="1" s="1"/>
  <c r="F84" i="1"/>
  <c r="F77" i="1" s="1"/>
  <c r="G84" i="1"/>
  <c r="G77" i="1" s="1"/>
  <c r="AP84" i="1"/>
  <c r="BD84" i="1"/>
  <c r="BX84" i="1"/>
  <c r="BX77" i="1" s="1"/>
  <c r="BY84" i="1"/>
  <c r="BY77" i="1" s="1"/>
  <c r="CK84" i="1"/>
  <c r="CL84" i="1"/>
  <c r="CL77" i="1" s="1"/>
  <c r="CM84" i="1"/>
  <c r="EL84" i="1"/>
  <c r="P102" i="1" s="1"/>
  <c r="EM84" i="1"/>
  <c r="P103" i="1" s="1"/>
  <c r="FP84" i="1"/>
  <c r="FQ84" i="1"/>
  <c r="GC84" i="1"/>
  <c r="GD84" i="1"/>
  <c r="GE84" i="1"/>
  <c r="EV84" i="1" s="1"/>
  <c r="P109" i="1" s="1"/>
  <c r="F102" i="1"/>
  <c r="F109" i="1"/>
  <c r="D114" i="1"/>
  <c r="C116" i="1"/>
  <c r="D116" i="1"/>
  <c r="E116" i="1"/>
  <c r="F116" i="1"/>
  <c r="G116" i="1"/>
  <c r="Z116" i="1"/>
  <c r="AA116" i="1"/>
  <c r="AM116" i="1"/>
  <c r="AN116" i="1"/>
  <c r="BB116" i="1"/>
  <c r="BE116" i="1"/>
  <c r="BF116" i="1"/>
  <c r="BG116" i="1"/>
  <c r="BH116" i="1"/>
  <c r="BI116" i="1"/>
  <c r="BJ116" i="1"/>
  <c r="BK116" i="1"/>
  <c r="BL116" i="1"/>
  <c r="BM116" i="1"/>
  <c r="BN116" i="1"/>
  <c r="BO116" i="1"/>
  <c r="BP116" i="1"/>
  <c r="BQ116" i="1"/>
  <c r="BR116" i="1"/>
  <c r="BS116" i="1"/>
  <c r="BT116" i="1"/>
  <c r="BU116" i="1"/>
  <c r="BV116" i="1"/>
  <c r="BW116" i="1"/>
  <c r="BZ116" i="1"/>
  <c r="CK116" i="1"/>
  <c r="CL116" i="1"/>
  <c r="CN116" i="1"/>
  <c r="CO116" i="1"/>
  <c r="CP116" i="1"/>
  <c r="CQ116" i="1"/>
  <c r="CR116" i="1"/>
  <c r="CS116" i="1"/>
  <c r="CT116" i="1"/>
  <c r="CU116" i="1"/>
  <c r="CV116" i="1"/>
  <c r="CW116" i="1"/>
  <c r="CX116" i="1"/>
  <c r="CY116" i="1"/>
  <c r="CZ116" i="1"/>
  <c r="DA116" i="1"/>
  <c r="DB116" i="1"/>
  <c r="DC116" i="1"/>
  <c r="DD116" i="1"/>
  <c r="DE116" i="1"/>
  <c r="DF116" i="1"/>
  <c r="DO116" i="1"/>
  <c r="DR116" i="1"/>
  <c r="DS116" i="1"/>
  <c r="EE116" i="1"/>
  <c r="EF116" i="1"/>
  <c r="ET116" i="1"/>
  <c r="EW116" i="1"/>
  <c r="EX116" i="1"/>
  <c r="EY116" i="1"/>
  <c r="EZ116" i="1"/>
  <c r="FA116" i="1"/>
  <c r="FB116" i="1"/>
  <c r="FC116" i="1"/>
  <c r="FD116" i="1"/>
  <c r="FE116" i="1"/>
  <c r="FF116" i="1"/>
  <c r="FG116" i="1"/>
  <c r="FH116" i="1"/>
  <c r="FI116" i="1"/>
  <c r="FJ116" i="1"/>
  <c r="FK116" i="1"/>
  <c r="FL116" i="1"/>
  <c r="FM116" i="1"/>
  <c r="FN116" i="1"/>
  <c r="FO116" i="1"/>
  <c r="FR116" i="1"/>
  <c r="GC116" i="1"/>
  <c r="GD116" i="1"/>
  <c r="GF116" i="1"/>
  <c r="GG116" i="1"/>
  <c r="GH116" i="1"/>
  <c r="GI116" i="1"/>
  <c r="GJ116" i="1"/>
  <c r="GK116" i="1"/>
  <c r="GL116" i="1"/>
  <c r="GM116" i="1"/>
  <c r="GN116" i="1"/>
  <c r="GO116" i="1"/>
  <c r="GP116" i="1"/>
  <c r="GQ116" i="1"/>
  <c r="GR116" i="1"/>
  <c r="GS116" i="1"/>
  <c r="GT116" i="1"/>
  <c r="GU116" i="1"/>
  <c r="GV116" i="1"/>
  <c r="GW116" i="1"/>
  <c r="GX116" i="1"/>
  <c r="C118" i="1"/>
  <c r="D118" i="1"/>
  <c r="S118" i="1"/>
  <c r="U118" i="1"/>
  <c r="AH121" i="1" s="1"/>
  <c r="AH116" i="1" s="1"/>
  <c r="V118" i="1"/>
  <c r="AI121" i="1" s="1"/>
  <c r="AC118" i="1"/>
  <c r="AD118" i="1"/>
  <c r="AE118" i="1"/>
  <c r="Q118" i="1" s="1"/>
  <c r="AD121" i="1" s="1"/>
  <c r="AF118" i="1"/>
  <c r="AG118" i="1"/>
  <c r="AH118" i="1"/>
  <c r="CV118" i="1" s="1"/>
  <c r="AI118" i="1"/>
  <c r="CW118" i="1" s="1"/>
  <c r="AJ118" i="1"/>
  <c r="CX118" i="1" s="1"/>
  <c r="W118" i="1" s="1"/>
  <c r="AJ121" i="1" s="1"/>
  <c r="CR118" i="1"/>
  <c r="CS118" i="1"/>
  <c r="CT118" i="1"/>
  <c r="CU118" i="1"/>
  <c r="T118" i="1" s="1"/>
  <c r="AG121" i="1" s="1"/>
  <c r="CY118" i="1"/>
  <c r="X118" i="1" s="1"/>
  <c r="AK121" i="1" s="1"/>
  <c r="FR118" i="1"/>
  <c r="BY121" i="1" s="1"/>
  <c r="GL118" i="1"/>
  <c r="GN118" i="1"/>
  <c r="GO118" i="1"/>
  <c r="GV118" i="1"/>
  <c r="HC118" i="1" s="1"/>
  <c r="GX118" i="1" s="1"/>
  <c r="C119" i="1"/>
  <c r="D119" i="1"/>
  <c r="S119" i="1"/>
  <c r="T119" i="1"/>
  <c r="DY121" i="1" s="1"/>
  <c r="U119" i="1"/>
  <c r="DZ121" i="1" s="1"/>
  <c r="AC119" i="1"/>
  <c r="AE119" i="1"/>
  <c r="AF119" i="1"/>
  <c r="CT119" i="1" s="1"/>
  <c r="AG119" i="1"/>
  <c r="AH119" i="1"/>
  <c r="AI119" i="1"/>
  <c r="CW119" i="1" s="1"/>
  <c r="V119" i="1" s="1"/>
  <c r="AJ119" i="1"/>
  <c r="CR119" i="1"/>
  <c r="CU119" i="1"/>
  <c r="CV119" i="1"/>
  <c r="CX119" i="1"/>
  <c r="W119" i="1" s="1"/>
  <c r="EB121" i="1" s="1"/>
  <c r="EB116" i="1" s="1"/>
  <c r="FR119" i="1"/>
  <c r="GL119" i="1"/>
  <c r="GN119" i="1"/>
  <c r="FT121" i="1" s="1"/>
  <c r="GO119" i="1"/>
  <c r="GV119" i="1"/>
  <c r="GX119" i="1"/>
  <c r="GB121" i="1" s="1"/>
  <c r="HC119" i="1"/>
  <c r="B121" i="1"/>
  <c r="B116" i="1" s="1"/>
  <c r="C121" i="1"/>
  <c r="D121" i="1"/>
  <c r="F121" i="1"/>
  <c r="G121" i="1"/>
  <c r="AQ121" i="1"/>
  <c r="AQ116" i="1" s="1"/>
  <c r="AS121" i="1"/>
  <c r="AT121" i="1"/>
  <c r="BC121" i="1"/>
  <c r="BC116" i="1" s="1"/>
  <c r="BX121" i="1"/>
  <c r="BZ121" i="1"/>
  <c r="CB121" i="1"/>
  <c r="CB116" i="1" s="1"/>
  <c r="CC121" i="1"/>
  <c r="CC116" i="1" s="1"/>
  <c r="CJ121" i="1"/>
  <c r="CK121" i="1"/>
  <c r="BB121" i="1" s="1"/>
  <c r="F134" i="1" s="1"/>
  <c r="CL121" i="1"/>
  <c r="CM121" i="1"/>
  <c r="CM116" i="1" s="1"/>
  <c r="DO121" i="1"/>
  <c r="EA121" i="1"/>
  <c r="EI121" i="1"/>
  <c r="EI116" i="1" s="1"/>
  <c r="EU121" i="1"/>
  <c r="EU116" i="1" s="1"/>
  <c r="EV121" i="1"/>
  <c r="FP121" i="1"/>
  <c r="FQ121" i="1"/>
  <c r="FR121" i="1"/>
  <c r="FU121" i="1"/>
  <c r="GC121" i="1"/>
  <c r="ET121" i="1" s="1"/>
  <c r="P134" i="1" s="1"/>
  <c r="GD121" i="1"/>
  <c r="GE121" i="1"/>
  <c r="GE116" i="1" s="1"/>
  <c r="F131" i="1"/>
  <c r="P145" i="1"/>
  <c r="D151" i="1"/>
  <c r="E153" i="1"/>
  <c r="G153" i="1"/>
  <c r="Z153" i="1"/>
  <c r="AA153" i="1"/>
  <c r="AM153" i="1"/>
  <c r="AN153" i="1"/>
  <c r="AO153" i="1"/>
  <c r="BC153" i="1"/>
  <c r="BE153" i="1"/>
  <c r="BF153" i="1"/>
  <c r="BG153" i="1"/>
  <c r="BH153" i="1"/>
  <c r="BI153" i="1"/>
  <c r="BJ153" i="1"/>
  <c r="BK153" i="1"/>
  <c r="BL153" i="1"/>
  <c r="BM153" i="1"/>
  <c r="BN153" i="1"/>
  <c r="BO153" i="1"/>
  <c r="BP153" i="1"/>
  <c r="BQ153" i="1"/>
  <c r="BR153" i="1"/>
  <c r="BS153" i="1"/>
  <c r="BT153" i="1"/>
  <c r="BU153" i="1"/>
  <c r="BV153" i="1"/>
  <c r="BW153" i="1"/>
  <c r="BX153" i="1"/>
  <c r="BZ153" i="1"/>
  <c r="CB153" i="1"/>
  <c r="CC153" i="1"/>
  <c r="CL153" i="1"/>
  <c r="CN153" i="1"/>
  <c r="CO153" i="1"/>
  <c r="CP153" i="1"/>
  <c r="CQ153" i="1"/>
  <c r="CR153" i="1"/>
  <c r="CS153" i="1"/>
  <c r="CT153" i="1"/>
  <c r="CU153" i="1"/>
  <c r="CV153" i="1"/>
  <c r="CW153" i="1"/>
  <c r="CX153" i="1"/>
  <c r="CY153" i="1"/>
  <c r="CZ153" i="1"/>
  <c r="DA153" i="1"/>
  <c r="DB153" i="1"/>
  <c r="DC153" i="1"/>
  <c r="DD153" i="1"/>
  <c r="DE153" i="1"/>
  <c r="DF153" i="1"/>
  <c r="DK153" i="1"/>
  <c r="DR153" i="1"/>
  <c r="DS153" i="1"/>
  <c r="DY153" i="1"/>
  <c r="DZ153" i="1"/>
  <c r="EE153" i="1"/>
  <c r="EF153" i="1"/>
  <c r="EV153" i="1"/>
  <c r="EW153" i="1"/>
  <c r="EX153" i="1"/>
  <c r="EY153" i="1"/>
  <c r="EZ153" i="1"/>
  <c r="FA153" i="1"/>
  <c r="FB153" i="1"/>
  <c r="FC153" i="1"/>
  <c r="FD153" i="1"/>
  <c r="FE153" i="1"/>
  <c r="FF153" i="1"/>
  <c r="FG153" i="1"/>
  <c r="FH153" i="1"/>
  <c r="FI153" i="1"/>
  <c r="FJ153" i="1"/>
  <c r="FK153" i="1"/>
  <c r="FL153" i="1"/>
  <c r="FM153" i="1"/>
  <c r="FN153" i="1"/>
  <c r="FO153" i="1"/>
  <c r="GE153" i="1"/>
  <c r="GF153" i="1"/>
  <c r="GG153" i="1"/>
  <c r="GH153" i="1"/>
  <c r="GI153" i="1"/>
  <c r="GJ153" i="1"/>
  <c r="GK153" i="1"/>
  <c r="GL153" i="1"/>
  <c r="GM153" i="1"/>
  <c r="GN153" i="1"/>
  <c r="GO153" i="1"/>
  <c r="GP153" i="1"/>
  <c r="GQ153" i="1"/>
  <c r="GR153" i="1"/>
  <c r="GS153" i="1"/>
  <c r="GT153" i="1"/>
  <c r="GU153" i="1"/>
  <c r="GV153" i="1"/>
  <c r="GW153" i="1"/>
  <c r="GX153" i="1"/>
  <c r="C155" i="1"/>
  <c r="D155" i="1"/>
  <c r="AC155" i="1"/>
  <c r="AE155" i="1"/>
  <c r="AF155" i="1"/>
  <c r="S155" i="1" s="1"/>
  <c r="AG155" i="1"/>
  <c r="AH155" i="1"/>
  <c r="AI155" i="1"/>
  <c r="AJ155" i="1"/>
  <c r="CT155" i="1"/>
  <c r="CU155" i="1"/>
  <c r="T155" i="1" s="1"/>
  <c r="AG172" i="1" s="1"/>
  <c r="CV155" i="1"/>
  <c r="U155" i="1" s="1"/>
  <c r="AH172" i="1" s="1"/>
  <c r="CW155" i="1"/>
  <c r="V155" i="1" s="1"/>
  <c r="CX155" i="1"/>
  <c r="W155" i="1" s="1"/>
  <c r="AJ172" i="1" s="1"/>
  <c r="CY155" i="1"/>
  <c r="X155" i="1" s="1"/>
  <c r="AK172" i="1" s="1"/>
  <c r="AK153" i="1" s="1"/>
  <c r="FR155" i="1"/>
  <c r="GL155" i="1"/>
  <c r="GN155" i="1"/>
  <c r="GO155" i="1"/>
  <c r="GV155" i="1"/>
  <c r="HC155" i="1" s="1"/>
  <c r="GX155" i="1" s="1"/>
  <c r="CJ172" i="1" s="1"/>
  <c r="C156" i="1"/>
  <c r="D156" i="1"/>
  <c r="R156" i="1"/>
  <c r="S156" i="1"/>
  <c r="T156" i="1"/>
  <c r="DY172" i="1" s="1"/>
  <c r="U156" i="1"/>
  <c r="AC156" i="1"/>
  <c r="AE156" i="1"/>
  <c r="AD156" i="1" s="1"/>
  <c r="AF156" i="1"/>
  <c r="AG156" i="1"/>
  <c r="CU156" i="1" s="1"/>
  <c r="AH156" i="1"/>
  <c r="CV156" i="1" s="1"/>
  <c r="AI156" i="1"/>
  <c r="CW156" i="1" s="1"/>
  <c r="V156" i="1" s="1"/>
  <c r="EA172" i="1" s="1"/>
  <c r="AJ156" i="1"/>
  <c r="CR156" i="1"/>
  <c r="CS156" i="1"/>
  <c r="CT156" i="1"/>
  <c r="CX156" i="1"/>
  <c r="W156" i="1" s="1"/>
  <c r="EB172" i="1" s="1"/>
  <c r="EB153" i="1" s="1"/>
  <c r="FR156" i="1"/>
  <c r="FQ172" i="1" s="1"/>
  <c r="FQ153" i="1" s="1"/>
  <c r="GK156" i="1"/>
  <c r="GL156" i="1"/>
  <c r="GN156" i="1"/>
  <c r="FT172" i="1" s="1"/>
  <c r="FT153" i="1" s="1"/>
  <c r="GO156" i="1"/>
  <c r="FU172" i="1" s="1"/>
  <c r="FU153" i="1" s="1"/>
  <c r="GV156" i="1"/>
  <c r="HC156" i="1"/>
  <c r="GX156" i="1" s="1"/>
  <c r="C157" i="1"/>
  <c r="D157" i="1"/>
  <c r="I157" i="1"/>
  <c r="CX79" i="3" s="1"/>
  <c r="DH79" i="3" s="1"/>
  <c r="K157" i="1"/>
  <c r="P157" i="1"/>
  <c r="Q157" i="1"/>
  <c r="R157" i="1"/>
  <c r="AC157" i="1"/>
  <c r="AB157" i="1" s="1"/>
  <c r="AD157" i="1"/>
  <c r="AE157" i="1"/>
  <c r="AF157" i="1"/>
  <c r="AG157" i="1"/>
  <c r="AH157" i="1"/>
  <c r="AI157" i="1"/>
  <c r="AJ157" i="1"/>
  <c r="CX157" i="1" s="1"/>
  <c r="W157" i="1" s="1"/>
  <c r="CQ157" i="1"/>
  <c r="CU157" i="1"/>
  <c r="T157" i="1" s="1"/>
  <c r="CV157" i="1"/>
  <c r="U157" i="1" s="1"/>
  <c r="CW157" i="1"/>
  <c r="V157" i="1" s="1"/>
  <c r="FR157" i="1"/>
  <c r="GL157" i="1"/>
  <c r="GN157" i="1"/>
  <c r="GO157" i="1"/>
  <c r="GV157" i="1"/>
  <c r="HC157" i="1"/>
  <c r="GX157" i="1" s="1"/>
  <c r="C158" i="1"/>
  <c r="D158" i="1"/>
  <c r="I158" i="1"/>
  <c r="Q158" i="1" s="1"/>
  <c r="K158" i="1"/>
  <c r="AB158" i="1"/>
  <c r="AC158" i="1"/>
  <c r="AD158" i="1"/>
  <c r="AE158" i="1"/>
  <c r="CR158" i="1" s="1"/>
  <c r="AF158" i="1"/>
  <c r="CT158" i="1" s="1"/>
  <c r="AG158" i="1"/>
  <c r="CU158" i="1" s="1"/>
  <c r="AH158" i="1"/>
  <c r="AI158" i="1"/>
  <c r="CW158" i="1" s="1"/>
  <c r="AJ158" i="1"/>
  <c r="CS158" i="1"/>
  <c r="CV158" i="1"/>
  <c r="CX158" i="1"/>
  <c r="FR158" i="1"/>
  <c r="GL158" i="1"/>
  <c r="GN158" i="1"/>
  <c r="GO158" i="1"/>
  <c r="GV158" i="1"/>
  <c r="HC158" i="1"/>
  <c r="C159" i="1"/>
  <c r="D159" i="1"/>
  <c r="R159" i="1"/>
  <c r="AC159" i="1"/>
  <c r="AE159" i="1"/>
  <c r="AD159" i="1" s="1"/>
  <c r="AF159" i="1"/>
  <c r="CT159" i="1" s="1"/>
  <c r="AG159" i="1"/>
  <c r="CU159" i="1" s="1"/>
  <c r="T159" i="1" s="1"/>
  <c r="AH159" i="1"/>
  <c r="CV159" i="1" s="1"/>
  <c r="U159" i="1" s="1"/>
  <c r="AI159" i="1"/>
  <c r="AJ159" i="1"/>
  <c r="CR159" i="1"/>
  <c r="CS159" i="1"/>
  <c r="CW159" i="1"/>
  <c r="V159" i="1" s="1"/>
  <c r="CX159" i="1"/>
  <c r="W159" i="1" s="1"/>
  <c r="FR159" i="1"/>
  <c r="GL159" i="1"/>
  <c r="GN159" i="1"/>
  <c r="GO159" i="1"/>
  <c r="GV159" i="1"/>
  <c r="HC159" i="1"/>
  <c r="GX159" i="1" s="1"/>
  <c r="C160" i="1"/>
  <c r="D160" i="1"/>
  <c r="Q160" i="1"/>
  <c r="U160" i="1"/>
  <c r="X160" i="1"/>
  <c r="AB160" i="1"/>
  <c r="AC160" i="1"/>
  <c r="AD160" i="1"/>
  <c r="AE160" i="1"/>
  <c r="R160" i="1" s="1"/>
  <c r="GK160" i="1" s="1"/>
  <c r="AF160" i="1"/>
  <c r="S160" i="1" s="1"/>
  <c r="CZ160" i="1" s="1"/>
  <c r="Y160" i="1" s="1"/>
  <c r="AG160" i="1"/>
  <c r="AH160" i="1"/>
  <c r="AI160" i="1"/>
  <c r="AJ160" i="1"/>
  <c r="CR160" i="1"/>
  <c r="CT160" i="1"/>
  <c r="CU160" i="1"/>
  <c r="T160" i="1" s="1"/>
  <c r="CV160" i="1"/>
  <c r="CW160" i="1"/>
  <c r="V160" i="1" s="1"/>
  <c r="CX160" i="1"/>
  <c r="W160" i="1" s="1"/>
  <c r="CY160" i="1"/>
  <c r="FR160" i="1"/>
  <c r="GL160" i="1"/>
  <c r="GN160" i="1"/>
  <c r="GO160" i="1"/>
  <c r="GV160" i="1"/>
  <c r="HC160" i="1"/>
  <c r="GX160" i="1" s="1"/>
  <c r="C161" i="1"/>
  <c r="D161" i="1"/>
  <c r="I161" i="1"/>
  <c r="K161" i="1"/>
  <c r="Q161" i="1"/>
  <c r="R161" i="1"/>
  <c r="AC161" i="1"/>
  <c r="AD161" i="1"/>
  <c r="AE161" i="1"/>
  <c r="AF161" i="1"/>
  <c r="AG161" i="1"/>
  <c r="CU161" i="1" s="1"/>
  <c r="T161" i="1" s="1"/>
  <c r="AH161" i="1"/>
  <c r="AI161" i="1"/>
  <c r="AJ161" i="1"/>
  <c r="CX161" i="1" s="1"/>
  <c r="W161" i="1" s="1"/>
  <c r="CV161" i="1"/>
  <c r="U161" i="1" s="1"/>
  <c r="CW161" i="1"/>
  <c r="V161" i="1" s="1"/>
  <c r="FR161" i="1"/>
  <c r="GL161" i="1"/>
  <c r="GN161" i="1"/>
  <c r="GO161" i="1"/>
  <c r="GV161" i="1"/>
  <c r="HC161" i="1" s="1"/>
  <c r="GX161" i="1" s="1"/>
  <c r="C162" i="1"/>
  <c r="D162" i="1"/>
  <c r="I162" i="1"/>
  <c r="K162" i="1"/>
  <c r="P162" i="1"/>
  <c r="S162" i="1"/>
  <c r="T162" i="1"/>
  <c r="V162" i="1"/>
  <c r="AC162" i="1"/>
  <c r="AB162" i="1" s="1"/>
  <c r="AD162" i="1"/>
  <c r="AE162" i="1"/>
  <c r="AF162" i="1"/>
  <c r="AG162" i="1"/>
  <c r="CU162" i="1" s="1"/>
  <c r="AH162" i="1"/>
  <c r="CV162" i="1" s="1"/>
  <c r="U162" i="1" s="1"/>
  <c r="AI162" i="1"/>
  <c r="CW162" i="1" s="1"/>
  <c r="AJ162" i="1"/>
  <c r="CX162" i="1" s="1"/>
  <c r="W162" i="1" s="1"/>
  <c r="CQ162" i="1"/>
  <c r="CR162" i="1"/>
  <c r="CS162" i="1"/>
  <c r="CT162" i="1"/>
  <c r="FR162" i="1"/>
  <c r="GL162" i="1"/>
  <c r="GN162" i="1"/>
  <c r="GO162" i="1"/>
  <c r="GV162" i="1"/>
  <c r="HC162" i="1"/>
  <c r="GX162" i="1" s="1"/>
  <c r="C163" i="1"/>
  <c r="D163" i="1"/>
  <c r="P163" i="1"/>
  <c r="R163" i="1"/>
  <c r="S163" i="1"/>
  <c r="T163" i="1"/>
  <c r="U163" i="1"/>
  <c r="AB163" i="1"/>
  <c r="AC163" i="1"/>
  <c r="AD163" i="1"/>
  <c r="AE163" i="1"/>
  <c r="Q163" i="1" s="1"/>
  <c r="AF163" i="1"/>
  <c r="AG163" i="1"/>
  <c r="CU163" i="1" s="1"/>
  <c r="AH163" i="1"/>
  <c r="AI163" i="1"/>
  <c r="AJ163" i="1"/>
  <c r="CQ163" i="1"/>
  <c r="CR163" i="1"/>
  <c r="CS163" i="1"/>
  <c r="CT163" i="1"/>
  <c r="CV163" i="1"/>
  <c r="CW163" i="1"/>
  <c r="V163" i="1" s="1"/>
  <c r="CX163" i="1"/>
  <c r="W163" i="1" s="1"/>
  <c r="FR163" i="1"/>
  <c r="GL163" i="1"/>
  <c r="GN163" i="1"/>
  <c r="GO163" i="1"/>
  <c r="GV163" i="1"/>
  <c r="HC163" i="1"/>
  <c r="GX163" i="1" s="1"/>
  <c r="C164" i="1"/>
  <c r="D164" i="1"/>
  <c r="R164" i="1"/>
  <c r="S164" i="1"/>
  <c r="CZ164" i="1" s="1"/>
  <c r="Y164" i="1" s="1"/>
  <c r="T164" i="1"/>
  <c r="AC164" i="1"/>
  <c r="AE164" i="1"/>
  <c r="AD164" i="1" s="1"/>
  <c r="AF164" i="1"/>
  <c r="AG164" i="1"/>
  <c r="CU164" i="1" s="1"/>
  <c r="AH164" i="1"/>
  <c r="CV164" i="1" s="1"/>
  <c r="U164" i="1" s="1"/>
  <c r="AI164" i="1"/>
  <c r="CW164" i="1" s="1"/>
  <c r="V164" i="1" s="1"/>
  <c r="AJ164" i="1"/>
  <c r="CX164" i="1" s="1"/>
  <c r="W164" i="1" s="1"/>
  <c r="CR164" i="1"/>
  <c r="CS164" i="1"/>
  <c r="CT164" i="1"/>
  <c r="CY164" i="1"/>
  <c r="X164" i="1" s="1"/>
  <c r="FR164" i="1"/>
  <c r="GK164" i="1"/>
  <c r="GL164" i="1"/>
  <c r="GN164" i="1"/>
  <c r="GO164" i="1"/>
  <c r="GV164" i="1"/>
  <c r="HC164" i="1"/>
  <c r="GX164" i="1" s="1"/>
  <c r="C165" i="1"/>
  <c r="D165" i="1"/>
  <c r="P165" i="1"/>
  <c r="Q165" i="1"/>
  <c r="CP165" i="1" s="1"/>
  <c r="O165" i="1" s="1"/>
  <c r="R165" i="1"/>
  <c r="S165" i="1"/>
  <c r="T165" i="1"/>
  <c r="AC165" i="1"/>
  <c r="AE165" i="1"/>
  <c r="CR165" i="1" s="1"/>
  <c r="AF165" i="1"/>
  <c r="CT165" i="1" s="1"/>
  <c r="AG165" i="1"/>
  <c r="AH165" i="1"/>
  <c r="CV165" i="1" s="1"/>
  <c r="U165" i="1" s="1"/>
  <c r="AI165" i="1"/>
  <c r="AJ165" i="1"/>
  <c r="CQ165" i="1"/>
  <c r="CS165" i="1"/>
  <c r="CU165" i="1"/>
  <c r="CW165" i="1"/>
  <c r="V165" i="1" s="1"/>
  <c r="CX165" i="1"/>
  <c r="W165" i="1" s="1"/>
  <c r="FR165" i="1"/>
  <c r="GL165" i="1"/>
  <c r="GN165" i="1"/>
  <c r="GO165" i="1"/>
  <c r="GV165" i="1"/>
  <c r="HC165" i="1" s="1"/>
  <c r="GX165" i="1"/>
  <c r="C166" i="1"/>
  <c r="D166" i="1"/>
  <c r="R166" i="1"/>
  <c r="S166" i="1"/>
  <c r="CY166" i="1" s="1"/>
  <c r="U166" i="1"/>
  <c r="V166" i="1"/>
  <c r="X166" i="1"/>
  <c r="Y166" i="1"/>
  <c r="AB166" i="1"/>
  <c r="AC166" i="1"/>
  <c r="P166" i="1" s="1"/>
  <c r="AE166" i="1"/>
  <c r="AD166" i="1" s="1"/>
  <c r="AF166" i="1"/>
  <c r="CT166" i="1" s="1"/>
  <c r="AG166" i="1"/>
  <c r="CU166" i="1" s="1"/>
  <c r="T166" i="1" s="1"/>
  <c r="AH166" i="1"/>
  <c r="AI166" i="1"/>
  <c r="AJ166" i="1"/>
  <c r="CX166" i="1" s="1"/>
  <c r="W166" i="1" s="1"/>
  <c r="CQ166" i="1"/>
  <c r="CR166" i="1"/>
  <c r="CS166" i="1"/>
  <c r="CV166" i="1"/>
  <c r="CW166" i="1"/>
  <c r="CZ166" i="1"/>
  <c r="FR166" i="1"/>
  <c r="GK166" i="1"/>
  <c r="GL166" i="1"/>
  <c r="GN166" i="1"/>
  <c r="GO166" i="1"/>
  <c r="GV166" i="1"/>
  <c r="HC166" i="1"/>
  <c r="GX166" i="1" s="1"/>
  <c r="C167" i="1"/>
  <c r="D167" i="1"/>
  <c r="P167" i="1"/>
  <c r="AC167" i="1"/>
  <c r="AE167" i="1"/>
  <c r="AF167" i="1"/>
  <c r="AG167" i="1"/>
  <c r="CU167" i="1" s="1"/>
  <c r="T167" i="1" s="1"/>
  <c r="AH167" i="1"/>
  <c r="AI167" i="1"/>
  <c r="AJ167" i="1"/>
  <c r="CQ167" i="1"/>
  <c r="CV167" i="1"/>
  <c r="U167" i="1" s="1"/>
  <c r="CW167" i="1"/>
  <c r="V167" i="1" s="1"/>
  <c r="CX167" i="1"/>
  <c r="W167" i="1" s="1"/>
  <c r="FR167" i="1"/>
  <c r="GL167" i="1"/>
  <c r="GN167" i="1"/>
  <c r="GO167" i="1"/>
  <c r="GV167" i="1"/>
  <c r="HC167" i="1" s="1"/>
  <c r="GX167" i="1" s="1"/>
  <c r="C168" i="1"/>
  <c r="D168" i="1"/>
  <c r="P168" i="1"/>
  <c r="Q168" i="1"/>
  <c r="R168" i="1"/>
  <c r="V168" i="1"/>
  <c r="AC168" i="1"/>
  <c r="AE168" i="1"/>
  <c r="AF168" i="1"/>
  <c r="AG168" i="1"/>
  <c r="CU168" i="1" s="1"/>
  <c r="T168" i="1" s="1"/>
  <c r="AH168" i="1"/>
  <c r="AI168" i="1"/>
  <c r="CW168" i="1" s="1"/>
  <c r="AJ168" i="1"/>
  <c r="CX168" i="1" s="1"/>
  <c r="W168" i="1" s="1"/>
  <c r="CQ168" i="1"/>
  <c r="CV168" i="1"/>
  <c r="U168" i="1" s="1"/>
  <c r="FR168" i="1"/>
  <c r="GK168" i="1"/>
  <c r="GL168" i="1"/>
  <c r="GN168" i="1"/>
  <c r="GO168" i="1"/>
  <c r="GV168" i="1"/>
  <c r="HC168" i="1" s="1"/>
  <c r="GX168" i="1"/>
  <c r="C169" i="1"/>
  <c r="D169" i="1"/>
  <c r="Q169" i="1"/>
  <c r="R169" i="1"/>
  <c r="U169" i="1"/>
  <c r="X169" i="1"/>
  <c r="AC169" i="1"/>
  <c r="P169" i="1" s="1"/>
  <c r="CP169" i="1" s="1"/>
  <c r="O169" i="1" s="1"/>
  <c r="AD169" i="1"/>
  <c r="AE169" i="1"/>
  <c r="AF169" i="1"/>
  <c r="S169" i="1" s="1"/>
  <c r="CY169" i="1" s="1"/>
  <c r="AG169" i="1"/>
  <c r="AH169" i="1"/>
  <c r="AI169" i="1"/>
  <c r="CW169" i="1" s="1"/>
  <c r="V169" i="1" s="1"/>
  <c r="AJ169" i="1"/>
  <c r="CX169" i="1" s="1"/>
  <c r="W169" i="1" s="1"/>
  <c r="CR169" i="1"/>
  <c r="CS169" i="1"/>
  <c r="CT169" i="1"/>
  <c r="CU169" i="1"/>
  <c r="T169" i="1" s="1"/>
  <c r="CV169" i="1"/>
  <c r="FR169" i="1"/>
  <c r="GL169" i="1"/>
  <c r="GN169" i="1"/>
  <c r="GO169" i="1"/>
  <c r="GV169" i="1"/>
  <c r="HC169" i="1"/>
  <c r="GX169" i="1" s="1"/>
  <c r="C170" i="1"/>
  <c r="D170" i="1"/>
  <c r="P170" i="1"/>
  <c r="U170" i="1"/>
  <c r="V170" i="1"/>
  <c r="AC170" i="1"/>
  <c r="AD170" i="1"/>
  <c r="AE170" i="1"/>
  <c r="AF170" i="1"/>
  <c r="S170" i="1" s="1"/>
  <c r="CZ170" i="1" s="1"/>
  <c r="Y170" i="1" s="1"/>
  <c r="AG170" i="1"/>
  <c r="AH170" i="1"/>
  <c r="AI170" i="1"/>
  <c r="AJ170" i="1"/>
  <c r="CQ170" i="1"/>
  <c r="CU170" i="1"/>
  <c r="T170" i="1" s="1"/>
  <c r="CV170" i="1"/>
  <c r="CW170" i="1"/>
  <c r="CX170" i="1"/>
  <c r="W170" i="1" s="1"/>
  <c r="FR170" i="1"/>
  <c r="GL170" i="1"/>
  <c r="GN170" i="1"/>
  <c r="GO170" i="1"/>
  <c r="GV170" i="1"/>
  <c r="HC170" i="1"/>
  <c r="GX170" i="1" s="1"/>
  <c r="B172" i="1"/>
  <c r="B153" i="1" s="1"/>
  <c r="C172" i="1"/>
  <c r="C153" i="1" s="1"/>
  <c r="D172" i="1"/>
  <c r="D153" i="1" s="1"/>
  <c r="F172" i="1"/>
  <c r="F153" i="1" s="1"/>
  <c r="G172" i="1"/>
  <c r="X172" i="1"/>
  <c r="AI172" i="1"/>
  <c r="AO172" i="1"/>
  <c r="F176" i="1" s="1"/>
  <c r="AS172" i="1"/>
  <c r="AS153" i="1" s="1"/>
  <c r="AT172" i="1"/>
  <c r="BX172" i="1"/>
  <c r="BY172" i="1"/>
  <c r="BZ172" i="1"/>
  <c r="AQ172" i="1" s="1"/>
  <c r="AQ153" i="1" s="1"/>
  <c r="CB172" i="1"/>
  <c r="CC172" i="1"/>
  <c r="CG172" i="1"/>
  <c r="CG153" i="1" s="1"/>
  <c r="CK172" i="1"/>
  <c r="CK153" i="1" s="1"/>
  <c r="CL172" i="1"/>
  <c r="BC172" i="1" s="1"/>
  <c r="CM172" i="1"/>
  <c r="DK172" i="1"/>
  <c r="DL172" i="1"/>
  <c r="DL153" i="1" s="1"/>
  <c r="DO172" i="1"/>
  <c r="DO153" i="1" s="1"/>
  <c r="DW172" i="1"/>
  <c r="DX172" i="1"/>
  <c r="DX153" i="1" s="1"/>
  <c r="DZ172" i="1"/>
  <c r="DM172" i="1" s="1"/>
  <c r="DM153" i="1" s="1"/>
  <c r="EI172" i="1"/>
  <c r="EI153" i="1" s="1"/>
  <c r="EL172" i="1"/>
  <c r="EL153" i="1" s="1"/>
  <c r="EU172" i="1"/>
  <c r="EU153" i="1" s="1"/>
  <c r="FP172" i="1"/>
  <c r="FR172" i="1"/>
  <c r="FR153" i="1" s="1"/>
  <c r="GB172" i="1"/>
  <c r="GB153" i="1" s="1"/>
  <c r="GC172" i="1"/>
  <c r="GD172" i="1"/>
  <c r="GD153" i="1" s="1"/>
  <c r="GE172" i="1"/>
  <c r="EV172" i="1" s="1"/>
  <c r="P187" i="1"/>
  <c r="F188" i="1"/>
  <c r="P188" i="1"/>
  <c r="F189" i="1"/>
  <c r="P193" i="1"/>
  <c r="P194" i="1"/>
  <c r="P197" i="1"/>
  <c r="B202" i="1"/>
  <c r="B22" i="1" s="1"/>
  <c r="C202" i="1"/>
  <c r="C22" i="1" s="1"/>
  <c r="D202" i="1"/>
  <c r="D22" i="1" s="1"/>
  <c r="F202" i="1"/>
  <c r="F22" i="1" s="1"/>
  <c r="G202" i="1"/>
  <c r="G22" i="1" s="1"/>
  <c r="EV202" i="1"/>
  <c r="B232" i="1"/>
  <c r="B18" i="1" s="1"/>
  <c r="C232" i="1"/>
  <c r="C18" i="1" s="1"/>
  <c r="D232" i="1"/>
  <c r="D18" i="1" s="1"/>
  <c r="F232" i="1"/>
  <c r="F18" i="1" s="1"/>
  <c r="G232" i="1"/>
  <c r="G18" i="1" s="1"/>
  <c r="EV232" i="1"/>
  <c r="EV18" i="1" s="1"/>
  <c r="P257" i="1"/>
  <c r="P49" i="6" l="1"/>
  <c r="J47" i="6"/>
  <c r="J77" i="6"/>
  <c r="J91" i="6"/>
  <c r="J119" i="6"/>
  <c r="P64" i="6"/>
  <c r="J62" i="6"/>
  <c r="P79" i="6"/>
  <c r="O107" i="6"/>
  <c r="H119" i="6" s="1"/>
  <c r="H105" i="6"/>
  <c r="O49" i="6"/>
  <c r="O64" i="6"/>
  <c r="O79" i="6"/>
  <c r="H77" i="6"/>
  <c r="H62" i="6"/>
  <c r="H47" i="6"/>
  <c r="J138" i="6"/>
  <c r="J114" i="6"/>
  <c r="P93" i="6"/>
  <c r="O140" i="6"/>
  <c r="H143" i="6" s="1"/>
  <c r="AJ153" i="1"/>
  <c r="W172" i="1"/>
  <c r="AH153" i="1"/>
  <c r="U172" i="1"/>
  <c r="AG153" i="1"/>
  <c r="T172" i="1"/>
  <c r="CJ153" i="1"/>
  <c r="BA172" i="1"/>
  <c r="X153" i="1"/>
  <c r="F198" i="1"/>
  <c r="DF51" i="3"/>
  <c r="DJ51" i="3" s="1"/>
  <c r="DG51" i="3"/>
  <c r="DH51" i="3"/>
  <c r="DI51" i="3"/>
  <c r="AX172" i="1"/>
  <c r="CR36" i="1"/>
  <c r="R36" i="1"/>
  <c r="GK36" i="1" s="1"/>
  <c r="CS36" i="1"/>
  <c r="AD36" i="1"/>
  <c r="Q36" i="1"/>
  <c r="CP36" i="1" s="1"/>
  <c r="O36" i="1" s="1"/>
  <c r="GM36" i="1" s="1"/>
  <c r="GN36" i="1" s="1"/>
  <c r="R155" i="1"/>
  <c r="AE172" i="1" s="1"/>
  <c r="CR155" i="1"/>
  <c r="AD155" i="1"/>
  <c r="AB155" i="1" s="1"/>
  <c r="Q155" i="1"/>
  <c r="AD172" i="1" s="1"/>
  <c r="DX121" i="1"/>
  <c r="CZ119" i="1"/>
  <c r="Y119" i="1" s="1"/>
  <c r="ED121" i="1" s="1"/>
  <c r="CY119" i="1"/>
  <c r="X119" i="1" s="1"/>
  <c r="EC121" i="1" s="1"/>
  <c r="P155" i="1"/>
  <c r="CQ155" i="1"/>
  <c r="AO121" i="1"/>
  <c r="CG121" i="1"/>
  <c r="BX116" i="1"/>
  <c r="FY84" i="1"/>
  <c r="FP77" i="1"/>
  <c r="EG84" i="1"/>
  <c r="CP39" i="1"/>
  <c r="O39" i="1" s="1"/>
  <c r="P196" i="1"/>
  <c r="ES172" i="1"/>
  <c r="CY170" i="1"/>
  <c r="X170" i="1" s="1"/>
  <c r="CR170" i="1"/>
  <c r="CS170" i="1"/>
  <c r="R170" i="1"/>
  <c r="GK170" i="1" s="1"/>
  <c r="Q170" i="1"/>
  <c r="CQ169" i="1"/>
  <c r="CZ165" i="1"/>
  <c r="Y165" i="1" s="1"/>
  <c r="CY165" i="1"/>
  <c r="X165" i="1" s="1"/>
  <c r="GM165" i="1" s="1"/>
  <c r="GP165" i="1" s="1"/>
  <c r="CY162" i="1"/>
  <c r="X162" i="1" s="1"/>
  <c r="CZ162" i="1"/>
  <c r="Y162" i="1" s="1"/>
  <c r="ES84" i="1"/>
  <c r="AI116" i="1"/>
  <c r="V121" i="1"/>
  <c r="DI21" i="3"/>
  <c r="DJ21" i="3" s="1"/>
  <c r="DG21" i="3"/>
  <c r="DH21" i="3"/>
  <c r="DF21" i="3"/>
  <c r="DG22" i="3"/>
  <c r="DJ22" i="3" s="1"/>
  <c r="DI22" i="3"/>
  <c r="DF22" i="3"/>
  <c r="DH22" i="3"/>
  <c r="GK79" i="1"/>
  <c r="S161" i="1"/>
  <c r="CT161" i="1"/>
  <c r="CX1" i="3"/>
  <c r="CV1" i="3"/>
  <c r="P156" i="1"/>
  <c r="CQ156" i="1"/>
  <c r="AB156" i="1"/>
  <c r="GX158" i="1"/>
  <c r="DL121" i="1"/>
  <c r="DY116" i="1"/>
  <c r="FY172" i="1"/>
  <c r="FP153" i="1"/>
  <c r="EG172" i="1"/>
  <c r="AT153" i="1"/>
  <c r="F190" i="1"/>
  <c r="EV22" i="1"/>
  <c r="P227" i="1"/>
  <c r="CP162" i="1"/>
  <c r="O162" i="1" s="1"/>
  <c r="GC153" i="1"/>
  <c r="ET172" i="1"/>
  <c r="CY80" i="1"/>
  <c r="X80" i="1" s="1"/>
  <c r="CZ80" i="1"/>
  <c r="Y80" i="1" s="1"/>
  <c r="DX84" i="1"/>
  <c r="CT40" i="1"/>
  <c r="S40" i="1"/>
  <c r="AU45" i="1"/>
  <c r="CD26" i="1"/>
  <c r="CZ28" i="1"/>
  <c r="Y28" i="1" s="1"/>
  <c r="CY28" i="1"/>
  <c r="X28" i="1" s="1"/>
  <c r="GA121" i="1"/>
  <c r="FQ116" i="1"/>
  <c r="EH121" i="1"/>
  <c r="AD167" i="1"/>
  <c r="AB167" i="1" s="1"/>
  <c r="Q167" i="1"/>
  <c r="CP167" i="1" s="1"/>
  <c r="O167" i="1" s="1"/>
  <c r="R167" i="1"/>
  <c r="AP77" i="1"/>
  <c r="F93" i="1"/>
  <c r="P182" i="1"/>
  <c r="CS167" i="1"/>
  <c r="DN172" i="1"/>
  <c r="EA153" i="1"/>
  <c r="F139" i="1"/>
  <c r="AT116" i="1"/>
  <c r="GK80" i="1"/>
  <c r="DM121" i="1"/>
  <c r="DZ116" i="1"/>
  <c r="AB169" i="1"/>
  <c r="CT39" i="1"/>
  <c r="S39" i="1"/>
  <c r="DI88" i="3"/>
  <c r="DF88" i="3"/>
  <c r="DG88" i="3"/>
  <c r="DJ88" i="3" s="1"/>
  <c r="DH88" i="3"/>
  <c r="P164" i="1"/>
  <c r="CP164" i="1" s="1"/>
  <c r="O164" i="1" s="1"/>
  <c r="GM164" i="1" s="1"/>
  <c r="GP164" i="1" s="1"/>
  <c r="CQ164" i="1"/>
  <c r="AB164" i="1"/>
  <c r="GA172" i="1"/>
  <c r="EK172" i="1"/>
  <c r="CI172" i="1"/>
  <c r="BY153" i="1"/>
  <c r="AP172" i="1"/>
  <c r="CR167" i="1"/>
  <c r="CQ160" i="1"/>
  <c r="P160" i="1"/>
  <c r="CP160" i="1" s="1"/>
  <c r="O160" i="1" s="1"/>
  <c r="GM160" i="1" s="1"/>
  <c r="GP160" i="1" s="1"/>
  <c r="CS155" i="1"/>
  <c r="Q121" i="1"/>
  <c r="AD116" i="1"/>
  <c r="AJ77" i="1"/>
  <c r="W84" i="1"/>
  <c r="CR43" i="1"/>
  <c r="AD43" i="1"/>
  <c r="AB43" i="1" s="1"/>
  <c r="Q43" i="1"/>
  <c r="R43" i="1"/>
  <c r="GK43" i="1" s="1"/>
  <c r="CS43" i="1"/>
  <c r="CP170" i="1"/>
  <c r="O170" i="1" s="1"/>
  <c r="GM170" i="1" s="1"/>
  <c r="GP170" i="1" s="1"/>
  <c r="AG116" i="1"/>
  <c r="T121" i="1"/>
  <c r="AB161" i="1"/>
  <c r="P161" i="1"/>
  <c r="CP161" i="1" s="1"/>
  <c r="O161" i="1" s="1"/>
  <c r="CQ161" i="1"/>
  <c r="BD172" i="1"/>
  <c r="CM153" i="1"/>
  <c r="CT170" i="1"/>
  <c r="P137" i="1"/>
  <c r="EB77" i="1"/>
  <c r="DO84" i="1"/>
  <c r="F107" i="1"/>
  <c r="V77" i="1"/>
  <c r="CX80" i="3"/>
  <c r="S158" i="1"/>
  <c r="CW80" i="3"/>
  <c r="R158" i="1"/>
  <c r="GK158" i="1" s="1"/>
  <c r="V158" i="1"/>
  <c r="FY121" i="1"/>
  <c r="EG121" i="1"/>
  <c r="FP116" i="1"/>
  <c r="CZ82" i="1"/>
  <c r="Y82" i="1" s="1"/>
  <c r="CY82" i="1"/>
  <c r="X82" i="1" s="1"/>
  <c r="DW153" i="1"/>
  <c r="DJ172" i="1"/>
  <c r="CP157" i="1"/>
  <c r="O157" i="1" s="1"/>
  <c r="CT167" i="1"/>
  <c r="S167" i="1"/>
  <c r="T158" i="1"/>
  <c r="P159" i="1"/>
  <c r="AB159" i="1"/>
  <c r="CQ159" i="1"/>
  <c r="AP121" i="1"/>
  <c r="BY116" i="1"/>
  <c r="CI121" i="1"/>
  <c r="P190" i="1"/>
  <c r="EH172" i="1"/>
  <c r="CZ169" i="1"/>
  <c r="Y169" i="1" s="1"/>
  <c r="GM169" i="1" s="1"/>
  <c r="GP169" i="1" s="1"/>
  <c r="F137" i="1"/>
  <c r="U121" i="1"/>
  <c r="FT116" i="1"/>
  <c r="EK121" i="1"/>
  <c r="AK116" i="1"/>
  <c r="X121" i="1"/>
  <c r="CQ118" i="1"/>
  <c r="AB118" i="1"/>
  <c r="P118" i="1"/>
  <c r="CK77" i="1"/>
  <c r="BB84" i="1"/>
  <c r="AU84" i="1"/>
  <c r="CD77" i="1"/>
  <c r="AS116" i="1"/>
  <c r="F138" i="1"/>
  <c r="R82" i="1"/>
  <c r="GK82" i="1" s="1"/>
  <c r="Q82" i="1"/>
  <c r="DV84" i="1" s="1"/>
  <c r="CS82" i="1"/>
  <c r="AD82" i="1"/>
  <c r="AB82" i="1" s="1"/>
  <c r="DY77" i="1"/>
  <c r="FV26" i="1"/>
  <c r="EM45" i="1"/>
  <c r="CT168" i="1"/>
  <c r="S168" i="1"/>
  <c r="CY163" i="1"/>
  <c r="X163" i="1" s="1"/>
  <c r="CZ163" i="1"/>
  <c r="Y163" i="1" s="1"/>
  <c r="BA121" i="1"/>
  <c r="CJ116" i="1"/>
  <c r="AF121" i="1"/>
  <c r="CZ118" i="1"/>
  <c r="Y118" i="1" s="1"/>
  <c r="AL121" i="1" s="1"/>
  <c r="FR77" i="1"/>
  <c r="EI84" i="1"/>
  <c r="FP26" i="1"/>
  <c r="EG45" i="1"/>
  <c r="FY45" i="1"/>
  <c r="CT34" i="1"/>
  <c r="AB34" i="1"/>
  <c r="S34" i="1"/>
  <c r="S30" i="1"/>
  <c r="CT30" i="1"/>
  <c r="AB30" i="1"/>
  <c r="DG39" i="3"/>
  <c r="DF39" i="3"/>
  <c r="DJ39" i="3" s="1"/>
  <c r="DH39" i="3"/>
  <c r="DI39" i="3"/>
  <c r="CS168" i="1"/>
  <c r="CR168" i="1"/>
  <c r="CR81" i="1"/>
  <c r="CS81" i="1"/>
  <c r="R81" i="1"/>
  <c r="GK81" i="1" s="1"/>
  <c r="AD81" i="1"/>
  <c r="AB81" i="1" s="1"/>
  <c r="AG84" i="1"/>
  <c r="EV26" i="1"/>
  <c r="P70" i="1"/>
  <c r="CC45" i="1"/>
  <c r="U31" i="1"/>
  <c r="W121" i="1"/>
  <c r="AJ116" i="1"/>
  <c r="CP40" i="1"/>
  <c r="O40" i="1" s="1"/>
  <c r="AD168" i="1"/>
  <c r="AD165" i="1"/>
  <c r="AB165" i="1" s="1"/>
  <c r="CP163" i="1"/>
  <c r="O163" i="1" s="1"/>
  <c r="GM163" i="1" s="1"/>
  <c r="GP163" i="1" s="1"/>
  <c r="CQ158" i="1"/>
  <c r="P158" i="1"/>
  <c r="CP158" i="1" s="1"/>
  <c r="O158" i="1" s="1"/>
  <c r="DN121" i="1"/>
  <c r="EA116" i="1"/>
  <c r="EU26" i="1"/>
  <c r="P61" i="1"/>
  <c r="CP43" i="1"/>
  <c r="O43" i="1" s="1"/>
  <c r="T31" i="1"/>
  <c r="AB168" i="1"/>
  <c r="S157" i="1"/>
  <c r="CT157" i="1"/>
  <c r="W158" i="1"/>
  <c r="ES121" i="1"/>
  <c r="GB116" i="1"/>
  <c r="DZ77" i="1"/>
  <c r="DM84" i="1"/>
  <c r="AD79" i="1"/>
  <c r="AB79" i="1" s="1"/>
  <c r="CS79" i="1"/>
  <c r="Q79" i="1"/>
  <c r="CR79" i="1"/>
  <c r="P54" i="1"/>
  <c r="EH26" i="1"/>
  <c r="F182" i="1"/>
  <c r="AI153" i="1"/>
  <c r="V172" i="1"/>
  <c r="CS157" i="1"/>
  <c r="CR157" i="1"/>
  <c r="P131" i="1"/>
  <c r="FU116" i="1"/>
  <c r="EL121" i="1"/>
  <c r="EA77" i="1"/>
  <c r="DN84" i="1"/>
  <c r="EV77" i="1"/>
  <c r="U158" i="1"/>
  <c r="CZ155" i="1"/>
  <c r="Y155" i="1" s="1"/>
  <c r="AL172" i="1" s="1"/>
  <c r="AF172" i="1"/>
  <c r="CR82" i="1"/>
  <c r="Q81" i="1"/>
  <c r="BB26" i="1"/>
  <c r="F58" i="1"/>
  <c r="FQ26" i="1"/>
  <c r="GA45" i="1"/>
  <c r="FR26" i="1"/>
  <c r="EI45" i="1"/>
  <c r="FQ77" i="1"/>
  <c r="EH84" i="1"/>
  <c r="GA84" i="1"/>
  <c r="DL77" i="1"/>
  <c r="P105" i="1"/>
  <c r="CY79" i="1"/>
  <c r="X79" i="1" s="1"/>
  <c r="AK84" i="1" s="1"/>
  <c r="CZ79" i="1"/>
  <c r="Y79" i="1" s="1"/>
  <c r="AL84" i="1" s="1"/>
  <c r="AF84" i="1"/>
  <c r="P31" i="1"/>
  <c r="S31" i="1"/>
  <c r="Q31" i="1"/>
  <c r="GX31" i="1"/>
  <c r="GB45" i="1" s="1"/>
  <c r="CS119" i="1"/>
  <c r="R119" i="1"/>
  <c r="GD77" i="1"/>
  <c r="EU84" i="1"/>
  <c r="CP80" i="1"/>
  <c r="O80" i="1" s="1"/>
  <c r="CQ29" i="1"/>
  <c r="P29" i="1"/>
  <c r="Q166" i="1"/>
  <c r="CP166" i="1" s="1"/>
  <c r="O166" i="1" s="1"/>
  <c r="GM166" i="1" s="1"/>
  <c r="GP166" i="1" s="1"/>
  <c r="CX84" i="3"/>
  <c r="CW84" i="3"/>
  <c r="Q162" i="1"/>
  <c r="R162" i="1"/>
  <c r="GK162" i="1" s="1"/>
  <c r="CR161" i="1"/>
  <c r="CS161" i="1"/>
  <c r="S159" i="1"/>
  <c r="AD119" i="1"/>
  <c r="AB119" i="1" s="1"/>
  <c r="P81" i="1"/>
  <c r="CP81" i="1" s="1"/>
  <c r="O81" i="1" s="1"/>
  <c r="CQ81" i="1"/>
  <c r="DI53" i="3"/>
  <c r="DF53" i="3"/>
  <c r="DJ53" i="3" s="1"/>
  <c r="DH53" i="3"/>
  <c r="AB36" i="1"/>
  <c r="T35" i="1"/>
  <c r="DF48" i="3"/>
  <c r="DG48" i="3"/>
  <c r="DJ48" i="3" s="1"/>
  <c r="DH48" i="3"/>
  <c r="DI48" i="3"/>
  <c r="DF32" i="3"/>
  <c r="DJ32" i="3" s="1"/>
  <c r="DH32" i="3"/>
  <c r="DG32" i="3"/>
  <c r="DI32" i="3"/>
  <c r="W39" i="1"/>
  <c r="AD31" i="1"/>
  <c r="AB31" i="1" s="1"/>
  <c r="CS31" i="1"/>
  <c r="CQ119" i="1"/>
  <c r="P119" i="1"/>
  <c r="AH84" i="1"/>
  <c r="BD26" i="1"/>
  <c r="F70" i="1"/>
  <c r="CT43" i="1"/>
  <c r="U39" i="1"/>
  <c r="DG13" i="3"/>
  <c r="DJ13" i="3" s="1"/>
  <c r="DI13" i="3"/>
  <c r="DF13" i="3"/>
  <c r="DH13" i="3"/>
  <c r="CJ84" i="1"/>
  <c r="AD38" i="1"/>
  <c r="AB38" i="1" s="1"/>
  <c r="CR38" i="1"/>
  <c r="R38" i="1"/>
  <c r="GK38" i="1" s="1"/>
  <c r="CS38" i="1"/>
  <c r="CS35" i="1"/>
  <c r="CR35" i="1"/>
  <c r="R35" i="1"/>
  <c r="GK35" i="1" s="1"/>
  <c r="AD35" i="1"/>
  <c r="AB35" i="1" s="1"/>
  <c r="CP33" i="1"/>
  <c r="O33" i="1" s="1"/>
  <c r="GM33" i="1" s="1"/>
  <c r="GN33" i="1" s="1"/>
  <c r="R31" i="1"/>
  <c r="GK31" i="1" s="1"/>
  <c r="CW35" i="3"/>
  <c r="CX35" i="3"/>
  <c r="CZ35" i="1"/>
  <c r="Y35" i="1" s="1"/>
  <c r="GM35" i="1" s="1"/>
  <c r="GN35" i="1" s="1"/>
  <c r="CY35" i="1"/>
  <c r="X35" i="1" s="1"/>
  <c r="DF66" i="3"/>
  <c r="DG66" i="3"/>
  <c r="DJ66" i="3" s="1"/>
  <c r="DI66" i="3"/>
  <c r="DH66" i="3"/>
  <c r="DG63" i="3"/>
  <c r="DF63" i="3"/>
  <c r="DJ63" i="3" s="1"/>
  <c r="DH63" i="3"/>
  <c r="DI63" i="3"/>
  <c r="DF33" i="3"/>
  <c r="DG33" i="3"/>
  <c r="DH33" i="3"/>
  <c r="DI33" i="3"/>
  <c r="DJ33" i="3" s="1"/>
  <c r="CW81" i="3"/>
  <c r="CX81" i="3"/>
  <c r="BB172" i="1"/>
  <c r="AB170" i="1"/>
  <c r="Q119" i="1"/>
  <c r="DV121" i="1" s="1"/>
  <c r="CI84" i="1"/>
  <c r="U35" i="1"/>
  <c r="DZ45" i="1" s="1"/>
  <c r="V34" i="1"/>
  <c r="AI45" i="1" s="1"/>
  <c r="CQ33" i="1"/>
  <c r="P82" i="1"/>
  <c r="CP82" i="1" s="1"/>
  <c r="O82" i="1" s="1"/>
  <c r="CQ82" i="1"/>
  <c r="FU26" i="1"/>
  <c r="EL45" i="1"/>
  <c r="DF74" i="3"/>
  <c r="DH74" i="3"/>
  <c r="DG74" i="3"/>
  <c r="DI74" i="3"/>
  <c r="DJ74" i="3" s="1"/>
  <c r="DH67" i="3"/>
  <c r="DF67" i="3"/>
  <c r="DG67" i="3"/>
  <c r="DJ67" i="3" s="1"/>
  <c r="DI67" i="3"/>
  <c r="BZ84" i="1"/>
  <c r="ET45" i="1"/>
  <c r="AO45" i="1"/>
  <c r="GX39" i="1"/>
  <c r="V39" i="1"/>
  <c r="T34" i="1"/>
  <c r="AG45" i="1" s="1"/>
  <c r="BY45" i="1"/>
  <c r="DH30" i="3"/>
  <c r="DI30" i="3"/>
  <c r="DI18" i="3"/>
  <c r="DH18" i="3"/>
  <c r="DF18" i="3"/>
  <c r="DJ18" i="3" s="1"/>
  <c r="DG18" i="3"/>
  <c r="CX5" i="3"/>
  <c r="CV5" i="3"/>
  <c r="EV116" i="1"/>
  <c r="P146" i="1"/>
  <c r="AO84" i="1"/>
  <c r="F61" i="1"/>
  <c r="BC26" i="1"/>
  <c r="BC202" i="1"/>
  <c r="R40" i="1"/>
  <c r="GK40" i="1" s="1"/>
  <c r="AD40" i="1"/>
  <c r="AB40" i="1" s="1"/>
  <c r="CP38" i="1"/>
  <c r="O38" i="1" s="1"/>
  <c r="GM38" i="1" s="1"/>
  <c r="GN38" i="1" s="1"/>
  <c r="AD29" i="1"/>
  <c r="AB29" i="1" s="1"/>
  <c r="R29" i="1"/>
  <c r="Q29" i="1"/>
  <c r="CR29" i="1"/>
  <c r="CS29" i="1"/>
  <c r="CX9" i="3"/>
  <c r="DH6" i="3"/>
  <c r="DF6" i="3"/>
  <c r="DG6" i="3"/>
  <c r="DJ6" i="3" s="1"/>
  <c r="DI6" i="3"/>
  <c r="BD121" i="1"/>
  <c r="BD202" i="1" s="1"/>
  <c r="GC77" i="1"/>
  <c r="ET84" i="1"/>
  <c r="BC84" i="1"/>
  <c r="AC84" i="1"/>
  <c r="AD39" i="1"/>
  <c r="AB39" i="1" s="1"/>
  <c r="CR39" i="1"/>
  <c r="CS39" i="1"/>
  <c r="R39" i="1"/>
  <c r="GK39" i="1" s="1"/>
  <c r="CY37" i="1"/>
  <c r="X37" i="1" s="1"/>
  <c r="CZ37" i="1"/>
  <c r="Y37" i="1" s="1"/>
  <c r="V35" i="1"/>
  <c r="BZ45" i="1"/>
  <c r="P28" i="1"/>
  <c r="AB28" i="1"/>
  <c r="CX83" i="3"/>
  <c r="CW83" i="3"/>
  <c r="DH34" i="3"/>
  <c r="DI34" i="3"/>
  <c r="DF34" i="3"/>
  <c r="DG34" i="3"/>
  <c r="DJ34" i="3" s="1"/>
  <c r="DH19" i="3"/>
  <c r="DI19" i="3"/>
  <c r="DF19" i="3"/>
  <c r="DJ19" i="3" s="1"/>
  <c r="DG19" i="3"/>
  <c r="CS160" i="1"/>
  <c r="CY156" i="1"/>
  <c r="X156" i="1" s="1"/>
  <c r="EC172" i="1" s="1"/>
  <c r="CZ156" i="1"/>
  <c r="Y156" i="1" s="1"/>
  <c r="ED172" i="1" s="1"/>
  <c r="CS40" i="1"/>
  <c r="DG30" i="3"/>
  <c r="Q164" i="1"/>
  <c r="CR41" i="1"/>
  <c r="CS41" i="1"/>
  <c r="Q41" i="1"/>
  <c r="CP41" i="1" s="1"/>
  <c r="O41" i="1" s="1"/>
  <c r="GM41" i="1" s="1"/>
  <c r="GN41" i="1" s="1"/>
  <c r="R41" i="1"/>
  <c r="GK41" i="1" s="1"/>
  <c r="W33" i="1"/>
  <c r="EB45" i="1" s="1"/>
  <c r="W32" i="1"/>
  <c r="CX49" i="3"/>
  <c r="CX26" i="3"/>
  <c r="CX10" i="3"/>
  <c r="DI79" i="3"/>
  <c r="CW46" i="3"/>
  <c r="CX46" i="3"/>
  <c r="DI3" i="3"/>
  <c r="DF3" i="3"/>
  <c r="DJ3" i="3" s="1"/>
  <c r="DG3" i="3"/>
  <c r="Q42" i="1"/>
  <c r="AB41" i="1"/>
  <c r="DF70" i="3"/>
  <c r="DJ70" i="3" s="1"/>
  <c r="DH70" i="3"/>
  <c r="DI70" i="3"/>
  <c r="CW59" i="3"/>
  <c r="CX59" i="3"/>
  <c r="DI82" i="3"/>
  <c r="DF82" i="3"/>
  <c r="DG82" i="3"/>
  <c r="DJ82" i="3" s="1"/>
  <c r="DH82" i="3"/>
  <c r="DH43" i="3"/>
  <c r="DI43" i="3"/>
  <c r="DF86" i="3"/>
  <c r="DH86" i="3"/>
  <c r="DI60" i="3"/>
  <c r="DF60" i="3"/>
  <c r="CX47" i="3"/>
  <c r="CW47" i="3"/>
  <c r="DF40" i="3"/>
  <c r="DJ40" i="3" s="1"/>
  <c r="DG40" i="3"/>
  <c r="CW37" i="3"/>
  <c r="CX37" i="3"/>
  <c r="CX27" i="3"/>
  <c r="CX24" i="3"/>
  <c r="DH4" i="3"/>
  <c r="DI4" i="3"/>
  <c r="DF4" i="3"/>
  <c r="DJ4" i="3" s="1"/>
  <c r="DG4" i="3"/>
  <c r="DI71" i="3"/>
  <c r="DG71" i="3"/>
  <c r="DJ71" i="3" s="1"/>
  <c r="DH71" i="3"/>
  <c r="CW68" i="3"/>
  <c r="CX68" i="3"/>
  <c r="DG65" i="3"/>
  <c r="DJ65" i="3" s="1"/>
  <c r="DH65" i="3"/>
  <c r="DF65" i="3"/>
  <c r="DI65" i="3"/>
  <c r="DG61" i="3"/>
  <c r="DJ61" i="3" s="1"/>
  <c r="DI61" i="3"/>
  <c r="CX50" i="3"/>
  <c r="CX11" i="3"/>
  <c r="CV45" i="3"/>
  <c r="CX55" i="3"/>
  <c r="P37" i="1"/>
  <c r="CU45" i="3"/>
  <c r="CX45" i="3"/>
  <c r="Q37" i="1"/>
  <c r="CW24" i="3"/>
  <c r="CV21" i="3"/>
  <c r="CX29" i="3"/>
  <c r="CW25" i="3"/>
  <c r="CX31" i="3"/>
  <c r="CW23" i="3"/>
  <c r="CW22" i="3"/>
  <c r="Q33" i="1"/>
  <c r="CU9" i="3"/>
  <c r="CX16" i="3"/>
  <c r="CW13" i="3"/>
  <c r="CX14" i="3"/>
  <c r="S32" i="1"/>
  <c r="CX12" i="3"/>
  <c r="CX17" i="3"/>
  <c r="I34" i="1"/>
  <c r="GX34" i="1" s="1"/>
  <c r="GX30" i="1"/>
  <c r="CX77" i="3"/>
  <c r="CW77" i="3"/>
  <c r="CU21" i="3"/>
  <c r="DF8" i="3"/>
  <c r="DJ8" i="3" s="1"/>
  <c r="DH8" i="3"/>
  <c r="DG8" i="3"/>
  <c r="CW87" i="3"/>
  <c r="CX87" i="3"/>
  <c r="CX54" i="3"/>
  <c r="DF38" i="3"/>
  <c r="DJ38" i="3" s="1"/>
  <c r="DH38" i="3"/>
  <c r="DI38" i="3"/>
  <c r="CX25" i="3"/>
  <c r="DG15" i="3"/>
  <c r="DH15" i="3"/>
  <c r="DF15" i="3"/>
  <c r="DJ15" i="3" s="1"/>
  <c r="DI15" i="3"/>
  <c r="Q159" i="1"/>
  <c r="Q156" i="1"/>
  <c r="DV172" i="1" s="1"/>
  <c r="R118" i="1"/>
  <c r="AE121" i="1" s="1"/>
  <c r="R28" i="1"/>
  <c r="CR28" i="1"/>
  <c r="CS28" i="1"/>
  <c r="DF92" i="3"/>
  <c r="DH92" i="3"/>
  <c r="DH64" i="3"/>
  <c r="CX56" i="3"/>
  <c r="DI36" i="3"/>
  <c r="DG36" i="3"/>
  <c r="DJ36" i="3" s="1"/>
  <c r="DH36" i="3"/>
  <c r="DG2" i="3"/>
  <c r="DJ2" i="3" s="1"/>
  <c r="S42" i="1"/>
  <c r="P34" i="1"/>
  <c r="V33" i="1"/>
  <c r="EA45" i="1" s="1"/>
  <c r="DG64" i="3"/>
  <c r="CW11" i="3"/>
  <c r="CW58" i="3"/>
  <c r="CX58" i="3"/>
  <c r="CV57" i="3"/>
  <c r="CX57" i="3"/>
  <c r="CX52" i="3"/>
  <c r="DG7" i="3"/>
  <c r="DI7" i="3"/>
  <c r="DH7" i="3"/>
  <c r="DH85" i="3"/>
  <c r="DI85" i="3"/>
  <c r="CX23" i="3"/>
  <c r="DG69" i="3"/>
  <c r="DI69" i="3"/>
  <c r="DF62" i="3"/>
  <c r="DJ62" i="3" s="1"/>
  <c r="DH62" i="3"/>
  <c r="DG44" i="3"/>
  <c r="DH44" i="3"/>
  <c r="CX42" i="3"/>
  <c r="CX41" i="3"/>
  <c r="CX28" i="3"/>
  <c r="CW12" i="3"/>
  <c r="DG89" i="3"/>
  <c r="DJ89" i="3" s="1"/>
  <c r="DH89" i="3"/>
  <c r="CW75" i="3"/>
  <c r="CX75" i="3"/>
  <c r="DG72" i="3"/>
  <c r="DJ72" i="3" s="1"/>
  <c r="DH72" i="3"/>
  <c r="CX20" i="3"/>
  <c r="H147" i="6" l="1"/>
  <c r="H151" i="6"/>
  <c r="H96" i="6"/>
  <c r="J151" i="6"/>
  <c r="J96" i="6"/>
  <c r="DN45" i="1"/>
  <c r="EA26" i="1"/>
  <c r="EB26" i="1"/>
  <c r="DO45" i="1"/>
  <c r="AG26" i="1"/>
  <c r="T45" i="1"/>
  <c r="BD22" i="1"/>
  <c r="BD232" i="1"/>
  <c r="F227" i="1"/>
  <c r="DZ26" i="1"/>
  <c r="DM45" i="1"/>
  <c r="AI26" i="1"/>
  <c r="V45" i="1"/>
  <c r="DV77" i="1"/>
  <c r="DI84" i="1"/>
  <c r="CY32" i="1"/>
  <c r="X32" i="1" s="1"/>
  <c r="CZ32" i="1"/>
  <c r="Y32" i="1" s="1"/>
  <c r="DN116" i="1"/>
  <c r="P144" i="1"/>
  <c r="ER121" i="1"/>
  <c r="GA116" i="1"/>
  <c r="EG77" i="1"/>
  <c r="P88" i="1"/>
  <c r="GK119" i="1"/>
  <c r="DW121" i="1"/>
  <c r="V153" i="1"/>
  <c r="F195" i="1"/>
  <c r="GM162" i="1"/>
  <c r="GP162" i="1" s="1"/>
  <c r="DG37" i="3"/>
  <c r="DJ37" i="3" s="1"/>
  <c r="DI37" i="3"/>
  <c r="DF37" i="3"/>
  <c r="DH37" i="3"/>
  <c r="ES116" i="1"/>
  <c r="P141" i="1"/>
  <c r="AF116" i="1"/>
  <c r="S121" i="1"/>
  <c r="DN153" i="1"/>
  <c r="P195" i="1"/>
  <c r="DF16" i="3"/>
  <c r="DJ16" i="3" s="1"/>
  <c r="DG16" i="3"/>
  <c r="DH16" i="3"/>
  <c r="DI16" i="3"/>
  <c r="CZ30" i="1"/>
  <c r="Y30" i="1" s="1"/>
  <c r="CY30" i="1"/>
  <c r="X30" i="1" s="1"/>
  <c r="CP30" i="1"/>
  <c r="O30" i="1" s="1"/>
  <c r="GM30" i="1" s="1"/>
  <c r="GN30" i="1" s="1"/>
  <c r="EK116" i="1"/>
  <c r="P138" i="1"/>
  <c r="AL45" i="1"/>
  <c r="DG20" i="3"/>
  <c r="DH20" i="3"/>
  <c r="DF20" i="3"/>
  <c r="DJ20" i="3" s="1"/>
  <c r="DI20" i="3"/>
  <c r="CP37" i="1"/>
  <c r="O37" i="1" s="1"/>
  <c r="GM37" i="1" s="1"/>
  <c r="GN37" i="1" s="1"/>
  <c r="DG9" i="3"/>
  <c r="DI9" i="3"/>
  <c r="DJ9" i="3" s="1"/>
  <c r="DF9" i="3"/>
  <c r="DH9" i="3"/>
  <c r="AO77" i="1"/>
  <c r="F88" i="1"/>
  <c r="CZ34" i="1"/>
  <c r="Y34" i="1" s="1"/>
  <c r="CY34" i="1"/>
  <c r="X34" i="1" s="1"/>
  <c r="F141" i="1"/>
  <c r="BA116" i="1"/>
  <c r="F181" i="1"/>
  <c r="AP153" i="1"/>
  <c r="CZ39" i="1"/>
  <c r="Y39" i="1" s="1"/>
  <c r="CY39" i="1"/>
  <c r="X39" i="1" s="1"/>
  <c r="DG1" i="3"/>
  <c r="DF1" i="3"/>
  <c r="DH1" i="3"/>
  <c r="DI1" i="3"/>
  <c r="DJ1" i="3" s="1"/>
  <c r="DF56" i="3"/>
  <c r="DJ56" i="3" s="1"/>
  <c r="DH56" i="3"/>
  <c r="DG56" i="3"/>
  <c r="DI56" i="3"/>
  <c r="DG55" i="3"/>
  <c r="DI55" i="3"/>
  <c r="DH55" i="3"/>
  <c r="DF55" i="3"/>
  <c r="DJ55" i="3" s="1"/>
  <c r="DX45" i="1"/>
  <c r="CY31" i="1"/>
  <c r="X31" i="1" s="1"/>
  <c r="EC45" i="1" s="1"/>
  <c r="CZ31" i="1"/>
  <c r="Y31" i="1" s="1"/>
  <c r="ED45" i="1" s="1"/>
  <c r="CY157" i="1"/>
  <c r="X157" i="1" s="1"/>
  <c r="GM157" i="1" s="1"/>
  <c r="GP157" i="1" s="1"/>
  <c r="CZ157" i="1"/>
  <c r="Y157" i="1" s="1"/>
  <c r="U116" i="1"/>
  <c r="F143" i="1"/>
  <c r="BD153" i="1"/>
  <c r="F197" i="1"/>
  <c r="AU26" i="1"/>
  <c r="F64" i="1"/>
  <c r="F144" i="1"/>
  <c r="V116" i="1"/>
  <c r="AO116" i="1"/>
  <c r="F125" i="1"/>
  <c r="F193" i="1"/>
  <c r="T153" i="1"/>
  <c r="DF27" i="3"/>
  <c r="DJ27" i="3" s="1"/>
  <c r="DG27" i="3"/>
  <c r="DH27" i="3"/>
  <c r="DI27" i="3"/>
  <c r="AL153" i="1"/>
  <c r="Y172" i="1"/>
  <c r="F147" i="1"/>
  <c r="X116" i="1"/>
  <c r="AK45" i="1"/>
  <c r="EG116" i="1"/>
  <c r="P125" i="1"/>
  <c r="CP156" i="1"/>
  <c r="O156" i="1" s="1"/>
  <c r="DU172" i="1"/>
  <c r="BY26" i="1"/>
  <c r="CI45" i="1"/>
  <c r="AP45" i="1"/>
  <c r="EP121" i="1"/>
  <c r="FY116" i="1"/>
  <c r="DF57" i="3"/>
  <c r="DG57" i="3"/>
  <c r="DH57" i="3"/>
  <c r="DI57" i="3"/>
  <c r="DJ57" i="3" s="1"/>
  <c r="DG46" i="3"/>
  <c r="DJ46" i="3" s="1"/>
  <c r="DI46" i="3"/>
  <c r="DF46" i="3"/>
  <c r="DH46" i="3"/>
  <c r="CP159" i="1"/>
  <c r="O159" i="1" s="1"/>
  <c r="CG116" i="1"/>
  <c r="AX121" i="1"/>
  <c r="DH58" i="3"/>
  <c r="DI58" i="3"/>
  <c r="DG58" i="3"/>
  <c r="DJ58" i="3" s="1"/>
  <c r="DF58" i="3"/>
  <c r="DF59" i="3"/>
  <c r="DG59" i="3"/>
  <c r="DJ59" i="3" s="1"/>
  <c r="DH59" i="3"/>
  <c r="DI59" i="3"/>
  <c r="F185" i="1"/>
  <c r="BB153" i="1"/>
  <c r="CP31" i="1"/>
  <c r="O31" i="1" s="1"/>
  <c r="GA26" i="1"/>
  <c r="ER45" i="1"/>
  <c r="DN77" i="1"/>
  <c r="P107" i="1"/>
  <c r="GM40" i="1"/>
  <c r="GN40" i="1" s="1"/>
  <c r="CY167" i="1"/>
  <c r="X167" i="1" s="1"/>
  <c r="GM167" i="1" s="1"/>
  <c r="GP167" i="1" s="1"/>
  <c r="CZ167" i="1"/>
  <c r="Y167" i="1" s="1"/>
  <c r="CI153" i="1"/>
  <c r="AZ172" i="1"/>
  <c r="CY40" i="1"/>
  <c r="X40" i="1" s="1"/>
  <c r="CZ40" i="1"/>
  <c r="Y40" i="1" s="1"/>
  <c r="EG153" i="1"/>
  <c r="P176" i="1"/>
  <c r="CY161" i="1"/>
  <c r="X161" i="1" s="1"/>
  <c r="CZ161" i="1"/>
  <c r="Y161" i="1" s="1"/>
  <c r="CY42" i="1"/>
  <c r="X42" i="1" s="1"/>
  <c r="CZ42" i="1"/>
  <c r="Y42" i="1" s="1"/>
  <c r="CP42" i="1"/>
  <c r="O42" i="1" s="1"/>
  <c r="GM42" i="1" s="1"/>
  <c r="GN42" i="1" s="1"/>
  <c r="CJ77" i="1"/>
  <c r="BA84" i="1"/>
  <c r="EP84" i="1"/>
  <c r="FY77" i="1"/>
  <c r="F192" i="1"/>
  <c r="BA153" i="1"/>
  <c r="DV116" i="1"/>
  <c r="DI121" i="1"/>
  <c r="DF84" i="3"/>
  <c r="DH84" i="3"/>
  <c r="DI84" i="3"/>
  <c r="DG84" i="3"/>
  <c r="DJ84" i="3" s="1"/>
  <c r="P55" i="1"/>
  <c r="EI26" i="1"/>
  <c r="EI202" i="1"/>
  <c r="DF75" i="3"/>
  <c r="DH75" i="3"/>
  <c r="DI75" i="3"/>
  <c r="DG75" i="3"/>
  <c r="DJ75" i="3" s="1"/>
  <c r="DH25" i="3"/>
  <c r="DI25" i="3"/>
  <c r="DF25" i="3"/>
  <c r="DG25" i="3"/>
  <c r="DJ25" i="3" s="1"/>
  <c r="DG77" i="3"/>
  <c r="DJ77" i="3" s="1"/>
  <c r="DH77" i="3"/>
  <c r="DF77" i="3"/>
  <c r="DI77" i="3"/>
  <c r="DF11" i="3"/>
  <c r="DG11" i="3"/>
  <c r="DJ11" i="3" s="1"/>
  <c r="DI11" i="3"/>
  <c r="DH11" i="3"/>
  <c r="DG47" i="3"/>
  <c r="DJ47" i="3" s="1"/>
  <c r="DF47" i="3"/>
  <c r="DH47" i="3"/>
  <c r="DI47" i="3"/>
  <c r="DH10" i="3"/>
  <c r="DI10" i="3"/>
  <c r="DF10" i="3"/>
  <c r="DG10" i="3"/>
  <c r="DJ10" i="3" s="1"/>
  <c r="AC77" i="1"/>
  <c r="P84" i="1"/>
  <c r="CE84" i="1"/>
  <c r="CF84" i="1"/>
  <c r="CH84" i="1"/>
  <c r="DV45" i="1"/>
  <c r="AO26" i="1"/>
  <c r="F49" i="1"/>
  <c r="AO202" i="1"/>
  <c r="P63" i="1"/>
  <c r="EL26" i="1"/>
  <c r="EL202" i="1"/>
  <c r="DF81" i="3"/>
  <c r="DG81" i="3"/>
  <c r="DJ81" i="3" s="1"/>
  <c r="DH81" i="3"/>
  <c r="DI81" i="3"/>
  <c r="GM81" i="1"/>
  <c r="GN81" i="1" s="1"/>
  <c r="CP29" i="1"/>
  <c r="O29" i="1" s="1"/>
  <c r="DU45" i="1"/>
  <c r="AF77" i="1"/>
  <c r="S84" i="1"/>
  <c r="DY45" i="1"/>
  <c r="CY168" i="1"/>
  <c r="X168" i="1" s="1"/>
  <c r="CZ168" i="1"/>
  <c r="Y168" i="1" s="1"/>
  <c r="CP168" i="1"/>
  <c r="O168" i="1" s="1"/>
  <c r="F103" i="1"/>
  <c r="AU77" i="1"/>
  <c r="CZ158" i="1"/>
  <c r="Y158" i="1" s="1"/>
  <c r="CY158" i="1"/>
  <c r="X158" i="1" s="1"/>
  <c r="GM161" i="1"/>
  <c r="GP161" i="1" s="1"/>
  <c r="W77" i="1"/>
  <c r="F108" i="1"/>
  <c r="EK153" i="1"/>
  <c r="P189" i="1"/>
  <c r="ES77" i="1"/>
  <c r="P104" i="1"/>
  <c r="P192" i="1"/>
  <c r="ES153" i="1"/>
  <c r="CP155" i="1"/>
  <c r="O155" i="1" s="1"/>
  <c r="AC172" i="1"/>
  <c r="F194" i="1"/>
  <c r="U153" i="1"/>
  <c r="DF35" i="3"/>
  <c r="DG35" i="3"/>
  <c r="DJ35" i="3" s="1"/>
  <c r="DH35" i="3"/>
  <c r="DI35" i="3"/>
  <c r="ER84" i="1"/>
  <c r="GA77" i="1"/>
  <c r="DF41" i="3"/>
  <c r="DJ41" i="3" s="1"/>
  <c r="DG41" i="3"/>
  <c r="DH41" i="3"/>
  <c r="DI41" i="3"/>
  <c r="DF14" i="3"/>
  <c r="DJ14" i="3" s="1"/>
  <c r="DH14" i="3"/>
  <c r="DG14" i="3"/>
  <c r="DI14" i="3"/>
  <c r="EH77" i="1"/>
  <c r="P93" i="1"/>
  <c r="EH202" i="1"/>
  <c r="AE153" i="1"/>
  <c r="R172" i="1"/>
  <c r="DF28" i="3"/>
  <c r="DJ28" i="3" s="1"/>
  <c r="DG28" i="3"/>
  <c r="DH28" i="3"/>
  <c r="DI28" i="3"/>
  <c r="DF87" i="3"/>
  <c r="DG87" i="3"/>
  <c r="DJ87" i="3" s="1"/>
  <c r="DH87" i="3"/>
  <c r="DI87" i="3"/>
  <c r="AF153" i="1"/>
  <c r="S172" i="1"/>
  <c r="P108" i="1"/>
  <c r="DO77" i="1"/>
  <c r="BC22" i="1"/>
  <c r="F218" i="1"/>
  <c r="BC232" i="1"/>
  <c r="GM158" i="1"/>
  <c r="GP158" i="1" s="1"/>
  <c r="AP116" i="1"/>
  <c r="F130" i="1"/>
  <c r="DI42" i="3"/>
  <c r="DG42" i="3"/>
  <c r="DH42" i="3"/>
  <c r="DF42" i="3"/>
  <c r="DJ42" i="3" s="1"/>
  <c r="DF52" i="3"/>
  <c r="DJ52" i="3" s="1"/>
  <c r="DH52" i="3"/>
  <c r="DI52" i="3"/>
  <c r="DG52" i="3"/>
  <c r="AZ84" i="1"/>
  <c r="CI77" i="1"/>
  <c r="ES45" i="1"/>
  <c r="GB26" i="1"/>
  <c r="DG31" i="3"/>
  <c r="DI31" i="3"/>
  <c r="DF31" i="3"/>
  <c r="DJ31" i="3" s="1"/>
  <c r="DH31" i="3"/>
  <c r="ED153" i="1"/>
  <c r="DQ172" i="1"/>
  <c r="BC77" i="1"/>
  <c r="F100" i="1"/>
  <c r="DF5" i="3"/>
  <c r="DG5" i="3"/>
  <c r="DH5" i="3"/>
  <c r="DI5" i="3"/>
  <c r="DJ5" i="3" s="1"/>
  <c r="AD84" i="1"/>
  <c r="CP79" i="1"/>
  <c r="O79" i="1" s="1"/>
  <c r="F145" i="1"/>
  <c r="W116" i="1"/>
  <c r="DF80" i="3"/>
  <c r="DH80" i="3"/>
  <c r="DG80" i="3"/>
  <c r="DJ80" i="3" s="1"/>
  <c r="DI80" i="3"/>
  <c r="DK84" i="1"/>
  <c r="DX77" i="1"/>
  <c r="AE84" i="1"/>
  <c r="EC116" i="1"/>
  <c r="DP121" i="1"/>
  <c r="AX153" i="1"/>
  <c r="F179" i="1"/>
  <c r="DG23" i="3"/>
  <c r="DJ23" i="3" s="1"/>
  <c r="DH23" i="3"/>
  <c r="DI23" i="3"/>
  <c r="DF23" i="3"/>
  <c r="Q34" i="1"/>
  <c r="AD45" i="1" s="1"/>
  <c r="W34" i="1"/>
  <c r="AJ45" i="1" s="1"/>
  <c r="R34" i="1"/>
  <c r="GK34" i="1" s="1"/>
  <c r="DH49" i="3"/>
  <c r="DI49" i="3"/>
  <c r="DF49" i="3"/>
  <c r="DG49" i="3"/>
  <c r="DJ49" i="3" s="1"/>
  <c r="EC153" i="1"/>
  <c r="DP172" i="1"/>
  <c r="ET77" i="1"/>
  <c r="P97" i="1"/>
  <c r="BZ77" i="1"/>
  <c r="AQ84" i="1"/>
  <c r="CG84" i="1"/>
  <c r="DT84" i="1"/>
  <c r="GM80" i="1"/>
  <c r="AK77" i="1"/>
  <c r="X84" i="1"/>
  <c r="EG26" i="1"/>
  <c r="EG202" i="1"/>
  <c r="P49" i="1"/>
  <c r="EM26" i="1"/>
  <c r="P64" i="1"/>
  <c r="P186" i="1"/>
  <c r="DJ153" i="1"/>
  <c r="DW84" i="1"/>
  <c r="ED84" i="1"/>
  <c r="U34" i="1"/>
  <c r="AH45" i="1" s="1"/>
  <c r="ED116" i="1"/>
  <c r="DQ121" i="1"/>
  <c r="AE116" i="1"/>
  <c r="R121" i="1"/>
  <c r="DG24" i="3"/>
  <c r="DJ24" i="3" s="1"/>
  <c r="DH24" i="3"/>
  <c r="DI24" i="3"/>
  <c r="DF24" i="3"/>
  <c r="DI172" i="1"/>
  <c r="DV153" i="1"/>
  <c r="Y121" i="1"/>
  <c r="AL116" i="1"/>
  <c r="DI45" i="3"/>
  <c r="DJ45" i="3" s="1"/>
  <c r="DF45" i="3"/>
  <c r="DG45" i="3"/>
  <c r="DH45" i="3"/>
  <c r="T84" i="1"/>
  <c r="AG77" i="1"/>
  <c r="AF45" i="1"/>
  <c r="DF68" i="3"/>
  <c r="DH68" i="3"/>
  <c r="DG68" i="3"/>
  <c r="DJ68" i="3" s="1"/>
  <c r="DI68" i="3"/>
  <c r="CJ45" i="1"/>
  <c r="DG50" i="3"/>
  <c r="DH50" i="3"/>
  <c r="DI50" i="3"/>
  <c r="DF50" i="3"/>
  <c r="DJ50" i="3" s="1"/>
  <c r="DG26" i="3"/>
  <c r="DH26" i="3"/>
  <c r="DF26" i="3"/>
  <c r="DJ26" i="3" s="1"/>
  <c r="DI26" i="3"/>
  <c r="DG83" i="3"/>
  <c r="DJ83" i="3" s="1"/>
  <c r="DH83" i="3"/>
  <c r="DF83" i="3"/>
  <c r="DI83" i="3"/>
  <c r="GK29" i="1"/>
  <c r="DW45" i="1"/>
  <c r="ET26" i="1"/>
  <c r="P58" i="1"/>
  <c r="ET202" i="1"/>
  <c r="AL77" i="1"/>
  <c r="Y84" i="1"/>
  <c r="P139" i="1"/>
  <c r="EL116" i="1"/>
  <c r="GM43" i="1"/>
  <c r="GN43" i="1" s="1"/>
  <c r="FY26" i="1"/>
  <c r="EP45" i="1"/>
  <c r="BB77" i="1"/>
  <c r="F97" i="1"/>
  <c r="BB202" i="1"/>
  <c r="EH153" i="1"/>
  <c r="P181" i="1"/>
  <c r="GA153" i="1"/>
  <c r="ER172" i="1"/>
  <c r="DM116" i="1"/>
  <c r="P143" i="1"/>
  <c r="FY153" i="1"/>
  <c r="EP172" i="1"/>
  <c r="DI17" i="3"/>
  <c r="DG17" i="3"/>
  <c r="DH17" i="3"/>
  <c r="DF17" i="3"/>
  <c r="DJ17" i="3" s="1"/>
  <c r="DI29" i="3"/>
  <c r="DF29" i="3"/>
  <c r="DJ29" i="3" s="1"/>
  <c r="DG29" i="3"/>
  <c r="DH29" i="3"/>
  <c r="CP28" i="1"/>
  <c r="O28" i="1" s="1"/>
  <c r="AC45" i="1"/>
  <c r="U84" i="1"/>
  <c r="AH77" i="1"/>
  <c r="CY159" i="1"/>
  <c r="X159" i="1" s="1"/>
  <c r="CZ159" i="1"/>
  <c r="Y159" i="1" s="1"/>
  <c r="DU84" i="1"/>
  <c r="CC26" i="1"/>
  <c r="AT45" i="1"/>
  <c r="AC121" i="1"/>
  <c r="CP118" i="1"/>
  <c r="O118" i="1" s="1"/>
  <c r="CP32" i="1"/>
  <c r="O32" i="1" s="1"/>
  <c r="T116" i="1"/>
  <c r="F142" i="1"/>
  <c r="EH116" i="1"/>
  <c r="P130" i="1"/>
  <c r="EC84" i="1"/>
  <c r="DL116" i="1"/>
  <c r="P142" i="1"/>
  <c r="DK121" i="1"/>
  <c r="DX116" i="1"/>
  <c r="W153" i="1"/>
  <c r="F196" i="1"/>
  <c r="CP34" i="1"/>
  <c r="O34" i="1" s="1"/>
  <c r="GK28" i="1"/>
  <c r="AE45" i="1"/>
  <c r="DH54" i="3"/>
  <c r="DF54" i="3"/>
  <c r="DJ54" i="3" s="1"/>
  <c r="DG54" i="3"/>
  <c r="DI54" i="3"/>
  <c r="DI12" i="3"/>
  <c r="DH12" i="3"/>
  <c r="DF12" i="3"/>
  <c r="DG12" i="3"/>
  <c r="DJ12" i="3" s="1"/>
  <c r="BZ26" i="1"/>
  <c r="CG45" i="1"/>
  <c r="AQ45" i="1"/>
  <c r="F146" i="1"/>
  <c r="BD116" i="1"/>
  <c r="GM82" i="1"/>
  <c r="GN82" i="1" s="1"/>
  <c r="CP119" i="1"/>
  <c r="O119" i="1" s="1"/>
  <c r="DU121" i="1"/>
  <c r="P100" i="1"/>
  <c r="EU77" i="1"/>
  <c r="EU202" i="1"/>
  <c r="P106" i="1"/>
  <c r="DM77" i="1"/>
  <c r="P94" i="1"/>
  <c r="EI77" i="1"/>
  <c r="AZ121" i="1"/>
  <c r="CI116" i="1"/>
  <c r="F133" i="1"/>
  <c r="Q116" i="1"/>
  <c r="ET153" i="1"/>
  <c r="P185" i="1"/>
  <c r="GM39" i="1"/>
  <c r="GN39" i="1" s="1"/>
  <c r="AD153" i="1"/>
  <c r="Q172" i="1"/>
  <c r="AL26" i="1" l="1"/>
  <c r="Y45" i="1"/>
  <c r="F110" i="1"/>
  <c r="X77" i="1"/>
  <c r="CJ26" i="1"/>
  <c r="BA45" i="1"/>
  <c r="ED26" i="1"/>
  <c r="DQ45" i="1"/>
  <c r="F148" i="1"/>
  <c r="Y116" i="1"/>
  <c r="DJ84" i="1"/>
  <c r="DW77" i="1"/>
  <c r="DT45" i="1"/>
  <c r="GM29" i="1"/>
  <c r="DX26" i="1"/>
  <c r="DK45" i="1"/>
  <c r="P132" i="1"/>
  <c r="ER116" i="1"/>
  <c r="GM28" i="1"/>
  <c r="AB45" i="1"/>
  <c r="DI153" i="1"/>
  <c r="P184" i="1"/>
  <c r="CG77" i="1"/>
  <c r="AX84" i="1"/>
  <c r="W45" i="1"/>
  <c r="AJ26" i="1"/>
  <c r="P99" i="1"/>
  <c r="DK77" i="1"/>
  <c r="CH77" i="1"/>
  <c r="AY84" i="1"/>
  <c r="DI116" i="1"/>
  <c r="P133" i="1"/>
  <c r="ER26" i="1"/>
  <c r="ER202" i="1"/>
  <c r="P56" i="1"/>
  <c r="Y153" i="1"/>
  <c r="F199" i="1"/>
  <c r="GM119" i="1"/>
  <c r="DT121" i="1"/>
  <c r="P147" i="1"/>
  <c r="DP116" i="1"/>
  <c r="EC26" i="1"/>
  <c r="DP45" i="1"/>
  <c r="DG84" i="1"/>
  <c r="DT77" i="1"/>
  <c r="ES26" i="1"/>
  <c r="ES202" i="1"/>
  <c r="P65" i="1"/>
  <c r="DV26" i="1"/>
  <c r="DI45" i="1"/>
  <c r="BD18" i="1"/>
  <c r="F257" i="1"/>
  <c r="F55" i="1"/>
  <c r="AQ202" i="1"/>
  <c r="AQ26" i="1"/>
  <c r="CG26" i="1"/>
  <c r="AX45" i="1"/>
  <c r="GM34" i="1"/>
  <c r="GN34" i="1" s="1"/>
  <c r="GM32" i="1"/>
  <c r="GN32" i="1" s="1"/>
  <c r="ER153" i="1"/>
  <c r="P183" i="1"/>
  <c r="AQ77" i="1"/>
  <c r="F94" i="1"/>
  <c r="AD26" i="1"/>
  <c r="Q45" i="1"/>
  <c r="F95" i="1"/>
  <c r="AZ77" i="1"/>
  <c r="BC18" i="1"/>
  <c r="F248" i="1"/>
  <c r="CH172" i="1"/>
  <c r="P172" i="1"/>
  <c r="AC153" i="1"/>
  <c r="CE172" i="1"/>
  <c r="CF172" i="1"/>
  <c r="AW84" i="1"/>
  <c r="CF77" i="1"/>
  <c r="F128" i="1"/>
  <c r="AX116" i="1"/>
  <c r="P128" i="1"/>
  <c r="EP116" i="1"/>
  <c r="T26" i="1"/>
  <c r="T202" i="1"/>
  <c r="F66" i="1"/>
  <c r="DW26" i="1"/>
  <c r="DJ45" i="1"/>
  <c r="S116" i="1"/>
  <c r="F136" i="1"/>
  <c r="AO22" i="1"/>
  <c r="F206" i="1"/>
  <c r="AO232" i="1"/>
  <c r="AH26" i="1"/>
  <c r="U45" i="1"/>
  <c r="GN80" i="1"/>
  <c r="FT84" i="1" s="1"/>
  <c r="FS84" i="1"/>
  <c r="AB121" i="1"/>
  <c r="GM118" i="1"/>
  <c r="Q153" i="1"/>
  <c r="F184" i="1"/>
  <c r="P77" i="1"/>
  <c r="F87" i="1"/>
  <c r="P148" i="1"/>
  <c r="DQ116" i="1"/>
  <c r="GM79" i="1"/>
  <c r="AB84" i="1"/>
  <c r="DM26" i="1"/>
  <c r="P67" i="1"/>
  <c r="DM202" i="1"/>
  <c r="EP153" i="1"/>
  <c r="P179" i="1"/>
  <c r="AD77" i="1"/>
  <c r="Q84" i="1"/>
  <c r="AK26" i="1"/>
  <c r="X45" i="1"/>
  <c r="AE26" i="1"/>
  <c r="R45" i="1"/>
  <c r="AF26" i="1"/>
  <c r="S45" i="1"/>
  <c r="AV84" i="1"/>
  <c r="CE77" i="1"/>
  <c r="CF121" i="1"/>
  <c r="AC116" i="1"/>
  <c r="CE121" i="1"/>
  <c r="P121" i="1"/>
  <c r="CH121" i="1"/>
  <c r="GM159" i="1"/>
  <c r="GP159" i="1" s="1"/>
  <c r="CI26" i="1"/>
  <c r="AZ45" i="1"/>
  <c r="DO26" i="1"/>
  <c r="P69" i="1"/>
  <c r="DO202" i="1"/>
  <c r="EU22" i="1"/>
  <c r="EU232" i="1"/>
  <c r="P218" i="1"/>
  <c r="F63" i="1"/>
  <c r="AT26" i="1"/>
  <c r="AT202" i="1"/>
  <c r="ET22" i="1"/>
  <c r="P215" i="1"/>
  <c r="ET232" i="1"/>
  <c r="T77" i="1"/>
  <c r="F105" i="1"/>
  <c r="DQ153" i="1"/>
  <c r="P199" i="1"/>
  <c r="F186" i="1"/>
  <c r="R153" i="1"/>
  <c r="GM168" i="1"/>
  <c r="GP168" i="1" s="1"/>
  <c r="DI77" i="1"/>
  <c r="P96" i="1"/>
  <c r="FZ121" i="1"/>
  <c r="FX121" i="1"/>
  <c r="DH121" i="1"/>
  <c r="FW121" i="1"/>
  <c r="DU116" i="1"/>
  <c r="DY26" i="1"/>
  <c r="DL45" i="1"/>
  <c r="EC77" i="1"/>
  <c r="DP84" i="1"/>
  <c r="S77" i="1"/>
  <c r="F99" i="1"/>
  <c r="EP26" i="1"/>
  <c r="P52" i="1"/>
  <c r="EP202" i="1"/>
  <c r="ED77" i="1"/>
  <c r="DQ84" i="1"/>
  <c r="FW45" i="1"/>
  <c r="FX45" i="1"/>
  <c r="DH45" i="1"/>
  <c r="DU26" i="1"/>
  <c r="FZ45" i="1"/>
  <c r="F132" i="1"/>
  <c r="AZ116" i="1"/>
  <c r="GM31" i="1"/>
  <c r="GN31" i="1" s="1"/>
  <c r="DK116" i="1"/>
  <c r="P136" i="1"/>
  <c r="EL22" i="1"/>
  <c r="P220" i="1"/>
  <c r="U16" i="2" s="1"/>
  <c r="U18" i="2" s="1"/>
  <c r="EL232" i="1"/>
  <c r="EI22" i="1"/>
  <c r="EI232" i="1"/>
  <c r="P212" i="1"/>
  <c r="P91" i="1"/>
  <c r="EP77" i="1"/>
  <c r="F183" i="1"/>
  <c r="AZ153" i="1"/>
  <c r="FX172" i="1"/>
  <c r="DH172" i="1"/>
  <c r="FW172" i="1"/>
  <c r="FZ172" i="1"/>
  <c r="DU153" i="1"/>
  <c r="U77" i="1"/>
  <c r="F106" i="1"/>
  <c r="AE77" i="1"/>
  <c r="R84" i="1"/>
  <c r="CH45" i="1"/>
  <c r="AC26" i="1"/>
  <c r="P45" i="1"/>
  <c r="CE45" i="1"/>
  <c r="CF45" i="1"/>
  <c r="Y77" i="1"/>
  <c r="F111" i="1"/>
  <c r="GM155" i="1"/>
  <c r="AB172" i="1"/>
  <c r="AP26" i="1"/>
  <c r="F54" i="1"/>
  <c r="AP202" i="1"/>
  <c r="F135" i="1"/>
  <c r="R116" i="1"/>
  <c r="DP153" i="1"/>
  <c r="P198" i="1"/>
  <c r="DU77" i="1"/>
  <c r="FZ84" i="1"/>
  <c r="DH84" i="1"/>
  <c r="FX84" i="1"/>
  <c r="FW84" i="1"/>
  <c r="BB22" i="1"/>
  <c r="BB232" i="1"/>
  <c r="F215" i="1"/>
  <c r="EG22" i="1"/>
  <c r="P206" i="1"/>
  <c r="EG232" i="1"/>
  <c r="S153" i="1"/>
  <c r="F187" i="1"/>
  <c r="EH22" i="1"/>
  <c r="P211" i="1"/>
  <c r="V16" i="2" s="1"/>
  <c r="V18" i="2" s="1"/>
  <c r="EH232" i="1"/>
  <c r="P95" i="1"/>
  <c r="ER77" i="1"/>
  <c r="BA77" i="1"/>
  <c r="F104" i="1"/>
  <c r="DT172" i="1"/>
  <c r="GM156" i="1"/>
  <c r="DW116" i="1"/>
  <c r="DJ121" i="1"/>
  <c r="V26" i="1"/>
  <c r="F68" i="1"/>
  <c r="V202" i="1"/>
  <c r="DN26" i="1"/>
  <c r="P68" i="1"/>
  <c r="DN202" i="1"/>
  <c r="DI26" i="1" l="1"/>
  <c r="P57" i="1"/>
  <c r="DI202" i="1"/>
  <c r="P59" i="1"/>
  <c r="DJ26" i="1"/>
  <c r="DJ202" i="1"/>
  <c r="W26" i="1"/>
  <c r="F69" i="1"/>
  <c r="W202" i="1"/>
  <c r="CF116" i="1"/>
  <c r="AW121" i="1"/>
  <c r="AX77" i="1"/>
  <c r="F91" i="1"/>
  <c r="P48" i="1"/>
  <c r="DH26" i="1"/>
  <c r="DH202" i="1"/>
  <c r="DM22" i="1"/>
  <c r="DM232" i="1"/>
  <c r="P224" i="1"/>
  <c r="FW77" i="1"/>
  <c r="EN84" i="1"/>
  <c r="DO22" i="1"/>
  <c r="DO232" i="1"/>
  <c r="P226" i="1"/>
  <c r="F89" i="1"/>
  <c r="AV77" i="1"/>
  <c r="EH18" i="1"/>
  <c r="P241" i="1"/>
  <c r="FX77" i="1"/>
  <c r="EO84" i="1"/>
  <c r="EL18" i="1"/>
  <c r="P250" i="1"/>
  <c r="S26" i="1"/>
  <c r="F60" i="1"/>
  <c r="S202" i="1"/>
  <c r="V22" i="1"/>
  <c r="V232" i="1"/>
  <c r="F225" i="1"/>
  <c r="EN121" i="1"/>
  <c r="FW116" i="1"/>
  <c r="AB77" i="1"/>
  <c r="O84" i="1"/>
  <c r="U26" i="1"/>
  <c r="F67" i="1"/>
  <c r="U202" i="1"/>
  <c r="DG77" i="1"/>
  <c r="P86" i="1"/>
  <c r="AB26" i="1"/>
  <c r="O45" i="1"/>
  <c r="DQ26" i="1"/>
  <c r="P72" i="1"/>
  <c r="DQ202" i="1"/>
  <c r="DG172" i="1"/>
  <c r="DT153" i="1"/>
  <c r="CH26" i="1"/>
  <c r="AY45" i="1"/>
  <c r="AV121" i="1"/>
  <c r="CE116" i="1"/>
  <c r="CF153" i="1"/>
  <c r="AW172" i="1"/>
  <c r="FS121" i="1"/>
  <c r="GP119" i="1"/>
  <c r="FV121" i="1" s="1"/>
  <c r="DT26" i="1"/>
  <c r="DG45" i="1"/>
  <c r="BB18" i="1"/>
  <c r="F245" i="1"/>
  <c r="GP118" i="1"/>
  <c r="CD121" i="1" s="1"/>
  <c r="CA121" i="1"/>
  <c r="EI18" i="1"/>
  <c r="P242" i="1"/>
  <c r="O172" i="1"/>
  <c r="AB153" i="1"/>
  <c r="FX26" i="1"/>
  <c r="EO45" i="1"/>
  <c r="FS77" i="1"/>
  <c r="EJ84" i="1"/>
  <c r="T22" i="1"/>
  <c r="F223" i="1"/>
  <c r="T232" i="1"/>
  <c r="CH153" i="1"/>
  <c r="AY172" i="1"/>
  <c r="ER22" i="1"/>
  <c r="P213" i="1"/>
  <c r="ER232" i="1"/>
  <c r="CA172" i="1"/>
  <c r="GP155" i="1"/>
  <c r="CD172" i="1" s="1"/>
  <c r="FW26" i="1"/>
  <c r="EN45" i="1"/>
  <c r="FT77" i="1"/>
  <c r="EK84" i="1"/>
  <c r="AX26" i="1"/>
  <c r="F52" i="1"/>
  <c r="AX202" i="1"/>
  <c r="P87" i="1"/>
  <c r="DH77" i="1"/>
  <c r="EQ172" i="1"/>
  <c r="FZ153" i="1"/>
  <c r="P111" i="1"/>
  <c r="DQ77" i="1"/>
  <c r="EQ84" i="1"/>
  <c r="FZ77" i="1"/>
  <c r="FW153" i="1"/>
  <c r="EN172" i="1"/>
  <c r="P124" i="1"/>
  <c r="DH116" i="1"/>
  <c r="ET18" i="1"/>
  <c r="P245" i="1"/>
  <c r="F56" i="1"/>
  <c r="AZ26" i="1"/>
  <c r="AZ202" i="1"/>
  <c r="R26" i="1"/>
  <c r="F59" i="1"/>
  <c r="R202" i="1"/>
  <c r="CA84" i="1"/>
  <c r="GN79" i="1"/>
  <c r="CB84" i="1" s="1"/>
  <c r="DP26" i="1"/>
  <c r="P71" i="1"/>
  <c r="DP202" i="1"/>
  <c r="CA45" i="1"/>
  <c r="GN28" i="1"/>
  <c r="CB45" i="1" s="1"/>
  <c r="GN29" i="1"/>
  <c r="FT45" i="1" s="1"/>
  <c r="FS45" i="1"/>
  <c r="R77" i="1"/>
  <c r="F98" i="1"/>
  <c r="EQ45" i="1"/>
  <c r="FZ26" i="1"/>
  <c r="AB116" i="1"/>
  <c r="O121" i="1"/>
  <c r="P153" i="1"/>
  <c r="F175" i="1"/>
  <c r="ES22" i="1"/>
  <c r="P222" i="1"/>
  <c r="ES232" i="1"/>
  <c r="DH153" i="1"/>
  <c r="P175" i="1"/>
  <c r="FX116" i="1"/>
  <c r="EO121" i="1"/>
  <c r="FX153" i="1"/>
  <c r="EO172" i="1"/>
  <c r="FZ116" i="1"/>
  <c r="EQ121" i="1"/>
  <c r="X26" i="1"/>
  <c r="F71" i="1"/>
  <c r="X202" i="1"/>
  <c r="EG18" i="1"/>
  <c r="P236" i="1"/>
  <c r="P26" i="1"/>
  <c r="P202" i="1"/>
  <c r="F48" i="1"/>
  <c r="AT22" i="1"/>
  <c r="F220" i="1"/>
  <c r="F16" i="2" s="1"/>
  <c r="F18" i="2" s="1"/>
  <c r="AT232" i="1"/>
  <c r="CH116" i="1"/>
  <c r="AY121" i="1"/>
  <c r="DK26" i="1"/>
  <c r="P60" i="1"/>
  <c r="DK202" i="1"/>
  <c r="Y26" i="1"/>
  <c r="F72" i="1"/>
  <c r="Y202" i="1"/>
  <c r="AP22" i="1"/>
  <c r="F211" i="1"/>
  <c r="G16" i="2" s="1"/>
  <c r="G18" i="2" s="1"/>
  <c r="AP232" i="1"/>
  <c r="P110" i="1"/>
  <c r="DP77" i="1"/>
  <c r="CE153" i="1"/>
  <c r="AV172" i="1"/>
  <c r="EU18" i="1"/>
  <c r="P248" i="1"/>
  <c r="DN22" i="1"/>
  <c r="P225" i="1"/>
  <c r="DN232" i="1"/>
  <c r="DL26" i="1"/>
  <c r="P66" i="1"/>
  <c r="DL202" i="1"/>
  <c r="DJ77" i="1"/>
  <c r="P98" i="1"/>
  <c r="AW45" i="1"/>
  <c r="CF26" i="1"/>
  <c r="EP22" i="1"/>
  <c r="P209" i="1"/>
  <c r="EP232" i="1"/>
  <c r="AO18" i="1"/>
  <c r="F236" i="1"/>
  <c r="AQ22" i="1"/>
  <c r="F212" i="1"/>
  <c r="AQ232" i="1"/>
  <c r="F92" i="1"/>
  <c r="AY77" i="1"/>
  <c r="BA26" i="1"/>
  <c r="F65" i="1"/>
  <c r="BA202" i="1"/>
  <c r="P135" i="1"/>
  <c r="DJ116" i="1"/>
  <c r="CE26" i="1"/>
  <c r="AV45" i="1"/>
  <c r="Q26" i="1"/>
  <c r="Q202" i="1"/>
  <c r="F57" i="1"/>
  <c r="GP156" i="1"/>
  <c r="FV172" i="1" s="1"/>
  <c r="FS172" i="1"/>
  <c r="P116" i="1"/>
  <c r="F124" i="1"/>
  <c r="Q77" i="1"/>
  <c r="F96" i="1"/>
  <c r="AW77" i="1"/>
  <c r="F90" i="1"/>
  <c r="DT116" i="1"/>
  <c r="DG121" i="1"/>
  <c r="DN18" i="1" l="1"/>
  <c r="P255" i="1"/>
  <c r="DH22" i="1"/>
  <c r="P205" i="1"/>
  <c r="DH232" i="1"/>
  <c r="AW153" i="1"/>
  <c r="F178" i="1"/>
  <c r="AV153" i="1"/>
  <c r="F177" i="1"/>
  <c r="F174" i="1"/>
  <c r="O153" i="1"/>
  <c r="DO18" i="1"/>
  <c r="P256" i="1"/>
  <c r="DP22" i="1"/>
  <c r="DP232" i="1"/>
  <c r="P228" i="1"/>
  <c r="FS153" i="1"/>
  <c r="EJ172" i="1"/>
  <c r="P129" i="1"/>
  <c r="EQ116" i="1"/>
  <c r="AX232" i="1"/>
  <c r="AX22" i="1"/>
  <c r="F209" i="1"/>
  <c r="EN77" i="1"/>
  <c r="P89" i="1"/>
  <c r="FV153" i="1"/>
  <c r="EM172" i="1"/>
  <c r="AT18" i="1"/>
  <c r="F250" i="1"/>
  <c r="O116" i="1"/>
  <c r="F123" i="1"/>
  <c r="CA116" i="1"/>
  <c r="AR121" i="1"/>
  <c r="AY26" i="1"/>
  <c r="F53" i="1"/>
  <c r="AY202" i="1"/>
  <c r="AV26" i="1"/>
  <c r="F50" i="1"/>
  <c r="AV202" i="1"/>
  <c r="P112" i="1"/>
  <c r="EJ77" i="1"/>
  <c r="CB26" i="1"/>
  <c r="AS45" i="1"/>
  <c r="ER18" i="1"/>
  <c r="P243" i="1"/>
  <c r="S22" i="1"/>
  <c r="S232" i="1"/>
  <c r="F217" i="1"/>
  <c r="J16" i="2" s="1"/>
  <c r="J18" i="2" s="1"/>
  <c r="AW26" i="1"/>
  <c r="AW202" i="1"/>
  <c r="F51" i="1"/>
  <c r="AY116" i="1"/>
  <c r="F129" i="1"/>
  <c r="F180" i="1"/>
  <c r="AY153" i="1"/>
  <c r="F126" i="1"/>
  <c r="AV116" i="1"/>
  <c r="U22" i="1"/>
  <c r="F224" i="1"/>
  <c r="U232" i="1"/>
  <c r="W22" i="1"/>
  <c r="W232" i="1"/>
  <c r="F226" i="1"/>
  <c r="AQ18" i="1"/>
  <c r="F242" i="1"/>
  <c r="DL22" i="1"/>
  <c r="DL232" i="1"/>
  <c r="P223" i="1"/>
  <c r="AP18" i="1"/>
  <c r="F241" i="1"/>
  <c r="EO153" i="1"/>
  <c r="P178" i="1"/>
  <c r="AS84" i="1"/>
  <c r="CB77" i="1"/>
  <c r="EN153" i="1"/>
  <c r="P177" i="1"/>
  <c r="T18" i="1"/>
  <c r="F253" i="1"/>
  <c r="CD116" i="1"/>
  <c r="AU121" i="1"/>
  <c r="DQ22" i="1"/>
  <c r="P229" i="1"/>
  <c r="DQ232" i="1"/>
  <c r="BA22" i="1"/>
  <c r="F222" i="1"/>
  <c r="BA232" i="1"/>
  <c r="X22" i="1"/>
  <c r="X232" i="1"/>
  <c r="F228" i="1"/>
  <c r="CA26" i="1"/>
  <c r="AR45" i="1"/>
  <c r="CA77" i="1"/>
  <c r="AR84" i="1"/>
  <c r="P101" i="1"/>
  <c r="EK77" i="1"/>
  <c r="O77" i="1"/>
  <c r="F86" i="1"/>
  <c r="EO77" i="1"/>
  <c r="P90" i="1"/>
  <c r="DM18" i="1"/>
  <c r="P254" i="1"/>
  <c r="DJ22" i="1"/>
  <c r="P216" i="1"/>
  <c r="DJ232" i="1"/>
  <c r="Y22" i="1"/>
  <c r="Y232" i="1"/>
  <c r="F229" i="1"/>
  <c r="P50" i="1"/>
  <c r="EN26" i="1"/>
  <c r="EN202" i="1"/>
  <c r="P180" i="1"/>
  <c r="EQ153" i="1"/>
  <c r="AW116" i="1"/>
  <c r="F127" i="1"/>
  <c r="F214" i="1"/>
  <c r="Q22" i="1"/>
  <c r="Q232" i="1"/>
  <c r="DG116" i="1"/>
  <c r="P123" i="1"/>
  <c r="EO116" i="1"/>
  <c r="P127" i="1"/>
  <c r="EQ26" i="1"/>
  <c r="P53" i="1"/>
  <c r="EQ202" i="1"/>
  <c r="R22" i="1"/>
  <c r="F216" i="1"/>
  <c r="R232" i="1"/>
  <c r="P174" i="1"/>
  <c r="DG153" i="1"/>
  <c r="P22" i="1"/>
  <c r="F205" i="1"/>
  <c r="P232" i="1"/>
  <c r="DI22" i="1"/>
  <c r="P214" i="1"/>
  <c r="DI232" i="1"/>
  <c r="FS26" i="1"/>
  <c r="EJ45" i="1"/>
  <c r="AZ22" i="1"/>
  <c r="AZ232" i="1"/>
  <c r="F213" i="1"/>
  <c r="CD153" i="1"/>
  <c r="AU172" i="1"/>
  <c r="EO26" i="1"/>
  <c r="P51" i="1"/>
  <c r="EO202" i="1"/>
  <c r="EM121" i="1"/>
  <c r="FV116" i="1"/>
  <c r="EQ77" i="1"/>
  <c r="P92" i="1"/>
  <c r="DG26" i="1"/>
  <c r="P47" i="1"/>
  <c r="DG202" i="1"/>
  <c r="EN116" i="1"/>
  <c r="P126" i="1"/>
  <c r="EP18" i="1"/>
  <c r="P239" i="1"/>
  <c r="DK22" i="1"/>
  <c r="P217" i="1"/>
  <c r="Y16" i="2" s="1"/>
  <c r="Y18" i="2" s="1"/>
  <c r="DK232" i="1"/>
  <c r="ES18" i="1"/>
  <c r="P252" i="1"/>
  <c r="FT26" i="1"/>
  <c r="EK45" i="1"/>
  <c r="AR172" i="1"/>
  <c r="CA153" i="1"/>
  <c r="FS116" i="1"/>
  <c r="EJ121" i="1"/>
  <c r="O26" i="1"/>
  <c r="F47" i="1"/>
  <c r="O202" i="1"/>
  <c r="V18" i="1"/>
  <c r="F255" i="1"/>
  <c r="F235" i="1" l="1"/>
  <c r="P18" i="1"/>
  <c r="AY22" i="1"/>
  <c r="AY232" i="1"/>
  <c r="F210" i="1"/>
  <c r="EJ116" i="1"/>
  <c r="P149" i="1"/>
  <c r="AR77" i="1"/>
  <c r="F112" i="1"/>
  <c r="AR153" i="1"/>
  <c r="F200" i="1"/>
  <c r="DG22" i="1"/>
  <c r="P204" i="1"/>
  <c r="DG232" i="1"/>
  <c r="DJ18" i="1"/>
  <c r="P246" i="1"/>
  <c r="F140" i="1"/>
  <c r="AU116" i="1"/>
  <c r="AU202" i="1"/>
  <c r="EO22" i="1"/>
  <c r="P208" i="1"/>
  <c r="EO232" i="1"/>
  <c r="DQ18" i="1"/>
  <c r="P259" i="1"/>
  <c r="S18" i="1"/>
  <c r="F247" i="1"/>
  <c r="AU153" i="1"/>
  <c r="F191" i="1"/>
  <c r="F259" i="1"/>
  <c r="Y18" i="1"/>
  <c r="Q18" i="1"/>
  <c r="F244" i="1"/>
  <c r="AR116" i="1"/>
  <c r="F149" i="1"/>
  <c r="AX18" i="1"/>
  <c r="F239" i="1"/>
  <c r="EK26" i="1"/>
  <c r="P62" i="1"/>
  <c r="EK202" i="1"/>
  <c r="AZ18" i="1"/>
  <c r="F243" i="1"/>
  <c r="R18" i="1"/>
  <c r="F246" i="1"/>
  <c r="AR26" i="1"/>
  <c r="F73" i="1"/>
  <c r="AR202" i="1"/>
  <c r="DL18" i="1"/>
  <c r="P253" i="1"/>
  <c r="AS26" i="1"/>
  <c r="AS202" i="1"/>
  <c r="F62" i="1"/>
  <c r="O22" i="1"/>
  <c r="O232" i="1"/>
  <c r="F204" i="1"/>
  <c r="EN22" i="1"/>
  <c r="P207" i="1"/>
  <c r="EN232" i="1"/>
  <c r="BA18" i="1"/>
  <c r="F252" i="1"/>
  <c r="W18" i="1"/>
  <c r="F256" i="1"/>
  <c r="P235" i="1"/>
  <c r="DH18" i="1"/>
  <c r="EQ22" i="1"/>
  <c r="EQ232" i="1"/>
  <c r="P210" i="1"/>
  <c r="X18" i="1"/>
  <c r="F258" i="1"/>
  <c r="P140" i="1"/>
  <c r="EM116" i="1"/>
  <c r="EM202" i="1"/>
  <c r="AW22" i="1"/>
  <c r="F208" i="1"/>
  <c r="AW232" i="1"/>
  <c r="F101" i="1"/>
  <c r="AS77" i="1"/>
  <c r="U18" i="1"/>
  <c r="F254" i="1"/>
  <c r="EJ153" i="1"/>
  <c r="P200" i="1"/>
  <c r="EJ26" i="1"/>
  <c r="P73" i="1"/>
  <c r="EJ202" i="1"/>
  <c r="P247" i="1"/>
  <c r="DK18" i="1"/>
  <c r="DI18" i="1"/>
  <c r="P244" i="1"/>
  <c r="AV22" i="1"/>
  <c r="AV232" i="1"/>
  <c r="F207" i="1"/>
  <c r="P191" i="1"/>
  <c r="EM153" i="1"/>
  <c r="DP18" i="1"/>
  <c r="P258" i="1"/>
  <c r="EM22" i="1" l="1"/>
  <c r="EM232" i="1"/>
  <c r="P221" i="1"/>
  <c r="W16" i="2" s="1"/>
  <c r="W18" i="2" s="1"/>
  <c r="EN18" i="1"/>
  <c r="P237" i="1"/>
  <c r="EJ22" i="1"/>
  <c r="EJ232" i="1"/>
  <c r="P230" i="1"/>
  <c r="EO18" i="1"/>
  <c r="P238" i="1"/>
  <c r="AU22" i="1"/>
  <c r="F221" i="1"/>
  <c r="H16" i="2" s="1"/>
  <c r="H18" i="2" s="1"/>
  <c r="AU232" i="1"/>
  <c r="AR22" i="1"/>
  <c r="F230" i="1"/>
  <c r="AR232" i="1"/>
  <c r="AV18" i="1"/>
  <c r="F237" i="1"/>
  <c r="EQ18" i="1"/>
  <c r="P240" i="1"/>
  <c r="O18" i="1"/>
  <c r="F234" i="1"/>
  <c r="EK22" i="1"/>
  <c r="P219" i="1"/>
  <c r="T16" i="2" s="1"/>
  <c r="EK232" i="1"/>
  <c r="AW18" i="1"/>
  <c r="F238" i="1"/>
  <c r="AS22" i="1"/>
  <c r="AS232" i="1"/>
  <c r="F219" i="1"/>
  <c r="E16" i="2" s="1"/>
  <c r="DG18" i="1"/>
  <c r="P234" i="1"/>
  <c r="AY18" i="1"/>
  <c r="F240" i="1"/>
  <c r="AU18" i="1" l="1"/>
  <c r="F251" i="1"/>
  <c r="EM18" i="1"/>
  <c r="P251" i="1"/>
  <c r="EK18" i="1"/>
  <c r="P249" i="1"/>
  <c r="X16" i="2"/>
  <c r="X18" i="2" s="1"/>
  <c r="T18" i="2"/>
  <c r="EJ18" i="1"/>
  <c r="P260" i="1"/>
  <c r="P261" i="1" s="1"/>
  <c r="I16" i="2"/>
  <c r="I18" i="2" s="1"/>
  <c r="E18" i="2"/>
  <c r="AS18" i="1"/>
  <c r="F249" i="1"/>
  <c r="AR18" i="1"/>
  <c r="F260" i="1"/>
  <c r="F261" i="1" s="1"/>
  <c r="P262" i="1" l="1"/>
  <c r="P263" i="1"/>
  <c r="F262" i="1"/>
  <c r="F263" i="1" s="1"/>
</calcChain>
</file>

<file path=xl/sharedStrings.xml><?xml version="1.0" encoding="utf-8"?>
<sst xmlns="http://schemas.openxmlformats.org/spreadsheetml/2006/main" count="4317" uniqueCount="290">
  <si>
    <t>Smeta.RU  (495) 974-1589</t>
  </si>
  <si>
    <t>_PS_</t>
  </si>
  <si>
    <t>Smeta.RU</t>
  </si>
  <si>
    <t/>
  </si>
  <si>
    <t>Новый объект_(Копия)</t>
  </si>
  <si>
    <t>замена дверей металлических</t>
  </si>
  <si>
    <t>Сметные нормы списания</t>
  </si>
  <si>
    <t>Коды ОКП для ТСН-2001 МГЭ (История развития)</t>
  </si>
  <si>
    <t>ТСН-2001 (МГЭ) - Ремонт</t>
  </si>
  <si>
    <t>Типовой расчет для ТСН-2001 МГЭ, Новая методика с выпуска доп. 43 (Ремонт), Доп 72</t>
  </si>
  <si>
    <t>История развития для ТСН-2001 (МГЭ) 72 доп от 12.04.2024</t>
  </si>
  <si>
    <t>Поправки для ТСН-2001 от 16.04.2024 г. доп.72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</si>
  <si>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</si>
  <si>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</si>
  <si>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</si>
  <si>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</si>
  <si>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Замена входных дверей</t>
  </si>
  <si>
    <t>1</t>
  </si>
  <si>
    <t>3.9-35-1</t>
  </si>
  <si>
    <t>Демонтаж.Монтаж мелких конструкций из стали различного профиля массой до 20 кг</t>
  </si>
  <si>
    <t>1 Т</t>
  </si>
  <si>
    <t>ТСН-2001.3 Доп. 68, Сб. 9, т. 35, поз. 1</t>
  </si>
  <si>
    <t>)*0,6</t>
  </si>
  <si>
    <t>Строительные работы</t>
  </si>
  <si>
    <t>ТСН-2001.3-9. 9-1...9-72</t>
  </si>
  <si>
    <t>ТСН-2001.3-9-1</t>
  </si>
  <si>
    <t>1,1</t>
  </si>
  <si>
    <t>9999990001</t>
  </si>
  <si>
    <t>Масса мусора</t>
  </si>
  <si>
    <t>т</t>
  </si>
  <si>
    <t>2</t>
  </si>
  <si>
    <t>3.9-74-1</t>
  </si>
  <si>
    <t>Демонтаж.Установка противопожарных металлических однопольных дверных блоков</t>
  </si>
  <si>
    <t>10 шт.</t>
  </si>
  <si>
    <t>ТСН-2001.3 Доп. 68, Сб. 9, т. 74, поз. 1</t>
  </si>
  <si>
    <t>ТСН-2001.3-9. 9-74 (доп. 22)</t>
  </si>
  <si>
    <t>ТСН-2001.3-9-3</t>
  </si>
  <si>
    <t>2,1</t>
  </si>
  <si>
    <t>3</t>
  </si>
  <si>
    <t>Установка противопожарных металлических однопольных дверных блоков</t>
  </si>
  <si>
    <t>)*1,25</t>
  </si>
  <si>
    <t>)*1,15</t>
  </si>
  <si>
    <t>3,1</t>
  </si>
  <si>
    <t>Цена поставщика</t>
  </si>
  <si>
    <t>Дверь входная металлическая</t>
  </si>
  <si>
    <t>ШТ</t>
  </si>
  <si>
    <t>[35 610,98 / 1,2 /  9,64] +  2% Заг.скл</t>
  </si>
  <si>
    <t>0</t>
  </si>
  <si>
    <t>4</t>
  </si>
  <si>
    <t>3.10-82-1</t>
  </si>
  <si>
    <t>Установка дверного доводчика к металлическим дверям</t>
  </si>
  <si>
    <t>1  ШТ.</t>
  </si>
  <si>
    <t>ТСН-2001.3 Доп. 68, Сб. 10, т. 82, поз. 1</t>
  </si>
  <si>
    <t>ТСН-2001.3-10. 10-82</t>
  </si>
  <si>
    <t>ТСН-2001.3-10-7</t>
  </si>
  <si>
    <t>4,1</t>
  </si>
  <si>
    <t>1.8-1-83</t>
  </si>
  <si>
    <t>Доводчик дверной, универсальный, с механизмом «шестерня-рейка», регулируемый, масса двери до 160 кг</t>
  </si>
  <si>
    <t>КОМПЛЕКТ</t>
  </si>
  <si>
    <t>ТСН-2001.1 Доп. 67, Р. 8, о. 1, поз. 83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</si>
  <si>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</si>
  <si>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</si>
  <si>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</si>
  <si>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</si>
  <si>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</si>
  <si>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</si>
  <si>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</si>
  <si>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</si>
  <si>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</si>
  <si>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</si>
  <si>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</si>
  <si>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</si>
  <si>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</si>
  <si>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</si>
  <si>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</si>
  <si>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</si>
  <si>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</si>
  <si>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</si>
  <si>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</si>
  <si>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</si>
  <si>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</si>
  <si>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</si>
  <si>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</si>
  <si>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</si>
  <si>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</si>
  <si>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</si>
  <si>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</si>
  <si>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</si>
  <si>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</si>
  <si>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</si>
  <si>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</si>
  <si>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</si>
  <si>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</si>
  <si>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</si>
  <si>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</si>
  <si>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</si>
  <si>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</si>
  <si>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</si>
  <si>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</si>
  <si>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</si>
  <si>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</si>
  <si>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</si>
  <si>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</si>
  <si>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</si>
  <si>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</si>
  <si>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</si>
  <si>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</si>
  <si>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</si>
  <si>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</si>
  <si>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</si>
  <si>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</si>
  <si>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</si>
  <si>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</si>
  <si>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</si>
  <si>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Погрузка выгрузка мусора</t>
  </si>
  <si>
    <t>5</t>
  </si>
  <si>
    <t>6.68-13-1</t>
  </si>
  <si>
    <t>Механизированная погрузка строительного мусора в автомобили-самосвалы</t>
  </si>
  <si>
    <t>ТСН-2001.6. Доп. 1-42. Сб. 68, т. 13, поз. 1</t>
  </si>
  <si>
    <t>Ремонтно-строительные работы</t>
  </si>
  <si>
    <t>ТСН-2001.6-68. 68-13</t>
  </si>
  <si>
    <t>ТСН-2001.6-68-5</t>
  </si>
  <si>
    <t>6</t>
  </si>
  <si>
    <t>6.69-19-1</t>
  </si>
  <si>
    <t>Погрузка и выгрузка вручную строительного мусора на транспортные средства</t>
  </si>
  <si>
    <t>ТСН-2001.6. Доп. 1-42. Сб. 69, т. 19, поз. 1</t>
  </si>
  <si>
    <t>ТСН-2001.6-69. 69-1...69-49</t>
  </si>
  <si>
    <t>ТСН-2001.6-69-1</t>
  </si>
  <si>
    <t>Перевозка мусора</t>
  </si>
  <si>
    <t>7</t>
  </si>
  <si>
    <t>15.2-27-11</t>
  </si>
  <si>
    <t>Перевозка строительного мусора на расстояние до 27 км автосамосвалами грузоподъемностью до 20 т</t>
  </si>
  <si>
    <t>ТСН-2001.15 Доп. 54, Сб. 2, т. 27, поз. 11</t>
  </si>
  <si>
    <t>Транспортные затраты</t>
  </si>
  <si>
    <t>ТСН-2001.15-1. Перевозка строительного мусора</t>
  </si>
  <si>
    <t>ТСН-2001.15-1-5</t>
  </si>
  <si>
    <t>Размещение строительных отходов</t>
  </si>
  <si>
    <t>8</t>
  </si>
  <si>
    <t>15.1-1202-01</t>
  </si>
  <si>
    <t>Лом строительного кирпича незагрязненный практически неопасный</t>
  </si>
  <si>
    <t>ТСН-2001.15 Доп. 56, Сб. 1, т. 1202, поз. 1</t>
  </si>
  <si>
    <t>15.1-1203-02</t>
  </si>
  <si>
    <t>Обрезь и лом гипсокартонных листов малоопасные</t>
  </si>
  <si>
    <t>ТСН-2001.15 Доп. 56, Сб. 1, т. 1203, поз. 2</t>
  </si>
  <si>
    <t>15.1-1207-03</t>
  </si>
  <si>
    <t>Смесь незагрязненных строительных материалов на основе полимеров, содержащая поливинилхлорид малоопасная</t>
  </si>
  <si>
    <t>ТСН-2001.15 Доп. 56, Сб. 1, т. 1207, поз. 3</t>
  </si>
  <si>
    <t>15.1-1201-02</t>
  </si>
  <si>
    <t>Отходы цемента в кусковой форме практически неопасные</t>
  </si>
  <si>
    <t>ТСН-2001.15 Доп. 56, Сб. 1, т. 1201, поз. 2</t>
  </si>
  <si>
    <t>15.1-1207-01</t>
  </si>
  <si>
    <t>Отходы линолеума незагрязненные малоопасные</t>
  </si>
  <si>
    <t>ТСН-2001.15 Доп. 56, Сб. 1, т. 1207, поз. 1</t>
  </si>
  <si>
    <t>15.1-1500-01</t>
  </si>
  <si>
    <t>Отходы (мусор) от строительных и ремонтных работ малоопасные</t>
  </si>
  <si>
    <t>ТСН-2001.15 Доп. 56, Сб. 1, т. 1500, поз. 1</t>
  </si>
  <si>
    <t>15.1-1105-03</t>
  </si>
  <si>
    <t>Мусор от сноса и разборки зданий несортированный малоопасный</t>
  </si>
  <si>
    <t>ТСН-2001.15 Доп. 56, Сб. 1, т. 1105, поз. 3</t>
  </si>
  <si>
    <t>15.1-1206-02</t>
  </si>
  <si>
    <t>Отходы строительных материалов на основе стеклоизола незагрязненные малоопасные</t>
  </si>
  <si>
    <t>ТСН-2001.15 Доп. 56, Сб. 1, т. 1206, поз. 2</t>
  </si>
  <si>
    <t>и1</t>
  </si>
  <si>
    <t>Итого</t>
  </si>
  <si>
    <t>и2</t>
  </si>
  <si>
    <t>НДС 20%</t>
  </si>
  <si>
    <t>и3</t>
  </si>
  <si>
    <t>Базовый уровень цен</t>
  </si>
  <si>
    <t>Текущий уровень цен</t>
  </si>
  <si>
    <t>Сборник индексов</t>
  </si>
  <si>
    <t>Коэффициенты к ТСН-2001 МГЭ, ремонт</t>
  </si>
  <si>
    <t>211</t>
  </si>
  <si>
    <t>Коэффициенты пересчета к ТСН-2001.13-2</t>
  </si>
  <si>
    <t>_OBSM_</t>
  </si>
  <si>
    <t>9999990008</t>
  </si>
  <si>
    <t>Трудозатраты рабочих</t>
  </si>
  <si>
    <t>чел.-ч.</t>
  </si>
  <si>
    <t>2.1-4-31</t>
  </si>
  <si>
    <t>ТСН-2001.2. Доп. 68. п.1-4-31 (042903)</t>
  </si>
  <si>
    <t>Лебедки электрические, тяговое усилие до 14,71 кН (1,5 тс)</t>
  </si>
  <si>
    <t>маш.-ч</t>
  </si>
  <si>
    <t>1.1-1-1566</t>
  </si>
  <si>
    <t>ТСН-2001.1 Доп. 67, Р. 1, о. 1, поз. 1566</t>
  </si>
  <si>
    <t>Электроды, типа Э-42, Э-46, Э-50, диаметр от 4 до 6 мм</t>
  </si>
  <si>
    <t>2.1-18-7</t>
  </si>
  <si>
    <t>ТСН-2001.2. Доп. 68. п.1-18-7 (183001)</t>
  </si>
  <si>
    <t>Автомобили грузовые бортовые, грузоподъемность до 5 т</t>
  </si>
  <si>
    <t>2.1-30-103</t>
  </si>
  <si>
    <t>ТСН-2001.2. Доп. 68. п.1-30-103 (304104)</t>
  </si>
  <si>
    <t>Перфораторы, мощность до 1,2 кВт</t>
  </si>
  <si>
    <t>2.1-30-27</t>
  </si>
  <si>
    <t>ТСН-2001.2. Доп. 68. п.1-30-27 (306101)</t>
  </si>
  <si>
    <t>Пилы дисковые электрические</t>
  </si>
  <si>
    <t>9999990007</t>
  </si>
  <si>
    <t>Стоимость прочих машин (ЭСН)</t>
  </si>
  <si>
    <t>руб.</t>
  </si>
  <si>
    <t>1.1-1-2470</t>
  </si>
  <si>
    <t>ТСН-2001.1 Доп. 67, Р. 1, о. 1, поз. 2470</t>
  </si>
  <si>
    <t>Герметик акриловый, пластоэластичный, для наружных работ, диапазон температур эксплуатации от -20 до +75°С, предел прочности при растяжении не менее 0,5 МПа, для уплотнения соединений между строительными конструкциями</t>
  </si>
  <si>
    <t>л</t>
  </si>
  <si>
    <t>1.1-1-3571</t>
  </si>
  <si>
    <t>ТСН-2001.1. Доп. 1-42. Р. 1, о. 1, поз. 3571</t>
  </si>
  <si>
    <t>Пена монтажная противопожарная, обеспечивающая акустическую и термическую изоляцию, предел огнестойкости ЕI 60</t>
  </si>
  <si>
    <t>1.1-1-79</t>
  </si>
  <si>
    <t>ТСН-2001.1 Доп. 67, Р. 1, о. 1, поз. 79</t>
  </si>
  <si>
    <t>Пиломатериал (брусок) обрезной хвойных пород естественной влажности, сорт III, толщина 50 мм, ширина 50 мм</t>
  </si>
  <si>
    <t>м3</t>
  </si>
  <si>
    <t>1.3-2-6</t>
  </si>
  <si>
    <t>ТСН-2001.1 Доп. 67, Р. 3, о. 2, поз. 6</t>
  </si>
  <si>
    <t>Раствор цементный, марка М150</t>
  </si>
  <si>
    <t>1.7-3-122</t>
  </si>
  <si>
    <t>ТСН-2001.1 Доп. 44, Р. 7, о. 3, поз. 122</t>
  </si>
  <si>
    <t>Бур с наконечником из твердого сплава, с хвостовиком SDS-plus, диаметр 10 мм, длина 260 мм</t>
  </si>
  <si>
    <t>шт.</t>
  </si>
  <si>
    <t>1.7-5-155</t>
  </si>
  <si>
    <t>ТСН-2001.1 Доп. 48, Р. 7, о. 5, поз. 155</t>
  </si>
  <si>
    <t>Анкер-шпилька распорный, высокоэффективный, с шестигранной гайкой и шайбой, из оцинкованной стали, для использования в бетоне с трещинами, диаметр 10 мм, длина 110 мм, толщина прикрепляемой детали минимальная/максимальная 30/50 мм</t>
  </si>
  <si>
    <t>2.1-13-14</t>
  </si>
  <si>
    <t>ТСН-2001.2. Доп. 68. п.1-13-14 (136001)</t>
  </si>
  <si>
    <t>Аппараты сварочные постоянного тока (выпрямители) для ручной дуговой сварки, сварочный ток до 500 А</t>
  </si>
  <si>
    <t>2.1-30-102</t>
  </si>
  <si>
    <t>ТСН-2001.2. Доп. 68. п.1-30-102 (303704)</t>
  </si>
  <si>
    <t>Дрели, мощность до 800 Вт</t>
  </si>
  <si>
    <t>2.1-30-19</t>
  </si>
  <si>
    <t>ТСН-2001.2. Доп. 68. п.1-30-19 (305001)</t>
  </si>
  <si>
    <t>Машины шлифовальные электрические, мощность до 1700 Вт</t>
  </si>
  <si>
    <t>2.1-30-56</t>
  </si>
  <si>
    <t>ТСН-2001.2. Доп. 68. п.1-30-56 (309101)</t>
  </si>
  <si>
    <t>Шуруповерты</t>
  </si>
  <si>
    <t>1.1-1-2627</t>
  </si>
  <si>
    <t>ТСН-2001.1 Доп. 67, Р. 1, о. 1, поз. 2627</t>
  </si>
  <si>
    <t>Винты самонарезающие, для металла, диаметр 5 мм, длина 40 мм</t>
  </si>
  <si>
    <t>кг</t>
  </si>
  <si>
    <t>1297020000</t>
  </si>
  <si>
    <t>Болты строительные с гайками и шайбами</t>
  </si>
  <si>
    <t>5290900000</t>
  </si>
  <si>
    <t>Стальные конструкции</t>
  </si>
  <si>
    <t>5262178000</t>
  </si>
  <si>
    <t>Блоки дверные металлические противопожарные</t>
  </si>
  <si>
    <t>4985110000</t>
  </si>
  <si>
    <t>Доводчик дверной (4987110000)</t>
  </si>
  <si>
    <t>"СОГЛАСОВАНО"</t>
  </si>
  <si>
    <t>"УТВЕРЖДАЮ"</t>
  </si>
  <si>
    <t>Форма № 4б</t>
  </si>
  <si>
    <t>"_____"________________ 2024 г.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</si>
  <si>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</si>
  <si>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</si>
  <si>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</si>
  <si>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</si>
  <si>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</si>
  <si>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</si>
  <si>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</si>
  <si>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</si>
  <si>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</si>
  <si>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</si>
  <si>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</si>
  <si>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</si>
  <si>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</si>
  <si>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</si>
  <si>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</si>
  <si>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</si>
  <si>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</si>
  <si>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</si>
  <si>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</si>
  <si>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</si>
  <si>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</si>
  <si>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Составлен(а) по ТСН-2001 с учетом Дополнения №: 72</t>
  </si>
  <si>
    <t>№ и период сборника коэффициентов (индексов) пересчета: Коэффициенты к ТСН-2001 МГЭ, ремонт №211 апрель 2024 года и Коэффициенты пересчета к ТСН-2001.13-2 апрель 2024 года</t>
  </si>
  <si>
    <t>Всего в
ценах на
январь 2000 года,
руб.</t>
  </si>
  <si>
    <t>ЗП</t>
  </si>
  <si>
    <t>ЭМ</t>
  </si>
  <si>
    <t>МР</t>
  </si>
  <si>
    <t>НР от ЗП</t>
  </si>
  <si>
    <t>%</t>
  </si>
  <si>
    <t>СП от ЗП</t>
  </si>
  <si>
    <t>ЗТР</t>
  </si>
  <si>
    <t>чел-ч</t>
  </si>
  <si>
    <t>ВСЕГО работ по позиции:</t>
  </si>
  <si>
    <t>ВСЕГО оборудование по позиции:</t>
  </si>
  <si>
    <t>в т.ч. ЗПМ</t>
  </si>
  <si>
    <t>НР и СП от ЗПМ</t>
  </si>
  <si>
    <r>
      <t>Дверь входная металлическая</t>
    </r>
    <r>
      <rPr>
        <i/>
        <sz val="10"/>
        <rFont val="Arial"/>
        <family val="2"/>
        <charset val="204"/>
      </rPr>
      <t xml:space="preserve">
3 139,97 = [35 610,98 / 1,2 /  9,64] +  2% Заг.скл</t>
    </r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</si>
  <si>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</si>
  <si>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</si>
  <si>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</si>
  <si>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</si>
  <si>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</si>
  <si>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</si>
  <si>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ГБУ "Жилищник район Северный", адрес: г. Москва, 1-я Северная линия, 1с15, ремонт входных дверей</t>
  </si>
  <si>
    <t>Локальная смета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</si>
</sst>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\-\ #,##0.00"/>
  </numFmts>
  <fonts count="21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 applyAlignment="1">
      <alignment horizontal="right"/>
    </xf>
    <xf numFmtId="0" fontId="13" fillId="0" borderId="0" xfId="0" applyFont="1"/>
    <xf numFmtId="0" fontId="14" fillId="0" borderId="0" xfId="0" applyFont="1"/>
    <xf numFmtId="0" fontId="15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right"/>
    </xf>
    <xf numFmtId="0" fontId="15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/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0" fontId="17" fillId="0" borderId="0" xfId="0" applyFont="1" applyAlignment="1">
      <alignment horizontal="left"/>
    </xf>
    <xf numFmtId="164" fontId="17" fillId="0" borderId="0" xfId="0" applyNumberFormat="1" applyFont="1"/>
    <xf numFmtId="0" fontId="17" fillId="0" borderId="0" xfId="0" applyFont="1"/>
    <xf numFmtId="164" fontId="13" fillId="0" borderId="0" xfId="0" applyNumberFormat="1" applyFont="1"/>
    <xf numFmtId="0" fontId="13" fillId="0" borderId="0" xfId="1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wrapText="1"/>
    </xf>
    <xf numFmtId="0" fontId="14" fillId="0" borderId="0" xfId="0" applyFont="1" applyAlignment="1">
      <alignment horizontal="center" wrapText="1"/>
    </xf>
    <xf numFmtId="0" fontId="13" fillId="0" borderId="0" xfId="0" applyFont="1" applyAlignment="1">
      <alignment horizontal="left" vertical="top" wrapText="1"/>
    </xf>
    <xf numFmtId="0" fontId="18" fillId="0" borderId="0" xfId="0" applyFont="1" applyAlignment="1">
      <alignment horizontal="right" wrapText="1"/>
    </xf>
    <xf numFmtId="0" fontId="13" fillId="0" borderId="0" xfId="0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0" fontId="13" fillId="0" borderId="0" xfId="0" quotePrefix="1" applyFont="1" applyAlignment="1">
      <alignment horizontal="right" wrapText="1"/>
    </xf>
    <xf numFmtId="0" fontId="13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right" wrapText="1"/>
    </xf>
    <xf numFmtId="0" fontId="13" fillId="0" borderId="1" xfId="0" applyFont="1" applyBorder="1" applyAlignment="1">
      <alignment horizontal="right"/>
    </xf>
    <xf numFmtId="164" fontId="13" fillId="0" borderId="1" xfId="0" applyNumberFormat="1" applyFont="1" applyBorder="1" applyAlignment="1">
      <alignment horizontal="right"/>
    </xf>
    <xf numFmtId="0" fontId="13" fillId="0" borderId="1" xfId="0" applyFont="1" applyBorder="1" applyAlignment="1">
      <alignment horizontal="right" wrapText="1"/>
    </xf>
    <xf numFmtId="164" fontId="17" fillId="0" borderId="2" xfId="0" applyNumberFormat="1" applyFont="1" applyBorder="1" applyAlignment="1">
      <alignment horizontal="right"/>
    </xf>
    <xf numFmtId="0" fontId="17" fillId="0" borderId="0" xfId="0" applyFont="1" applyAlignment="1">
      <alignment horizontal="right"/>
    </xf>
    <xf numFmtId="164" fontId="17" fillId="0" borderId="0" xfId="0" applyNumberFormat="1" applyFont="1" applyAlignment="1">
      <alignment horizontal="right"/>
    </xf>
    <xf numFmtId="164" fontId="0" fillId="0" borderId="0" xfId="0" applyNumberFormat="1"/>
    <xf numFmtId="0" fontId="11" fillId="0" borderId="0" xfId="0" applyFont="1" applyAlignment="1">
      <alignment vertical="top" wrapText="1"/>
    </xf>
    <xf numFmtId="164" fontId="18" fillId="0" borderId="0" xfId="0" applyNumberFormat="1" applyFont="1" applyAlignment="1">
      <alignment horizontal="right"/>
    </xf>
    <xf numFmtId="0" fontId="17" fillId="0" borderId="0" xfId="0" applyFont="1" applyAlignment="1">
      <alignment horizontal="left" wrapText="1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 vertical="center"/>
    </xf>
    <xf numFmtId="0" fontId="13" fillId="0" borderId="1" xfId="0" applyFont="1" applyBorder="1"/>
    <xf numFmtId="0" fontId="20" fillId="0" borderId="1" xfId="0" applyFont="1" applyBorder="1" applyAlignment="1">
      <alignment horizontal="center" wrapText="1"/>
    </xf>
  </cellXfs>
  <cellStyles count="2">
    <cellStyle name="Обычный" xfId="0" builtinId="0"/>
    <cellStyle name="Обычный 4" xfId="1" xr:uid="{F51DC768-06D3-4DE3-AC78-762A6F08F7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B56BE-B67C-4432-9292-A53890018EC8}">
  <sheetPr>
    <pageSetUpPr fitToPage="1"/>
  </sheetPr>
  <dimension ref="A1:AP163"/>
  <sheetViews>
    <sheetView tabSelected="1" topLeftCell="A137" zoomScaleNormal="100" workbookViewId="0">
      <selection activeCell="A13" sqref="A13:K13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9" bestFit="1" customWidth="1"/>
    <col min="7" max="7" width="8.5703125" bestFit="1" customWidth="1"/>
    <col min="8" max="8" width="9.85546875" bestFit="1" customWidth="1"/>
    <col min="9" max="9" width="9" bestFit="1" customWidth="1"/>
    <col min="10" max="10" width="10.28515625" bestFit="1" customWidth="1"/>
    <col min="11" max="11" width="10.14062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11" x14ac:dyDescent="0.2">
      <c r="A1" s="11" t="str">
        <f>Source!B1</f>
        <v>Smeta.RU  (495) 974-1589</v>
      </c>
    </row>
    <row r="2" spans="1:11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20" t="s">
        <v>243</v>
      </c>
      <c r="K2" s="20"/>
    </row>
    <row r="3" spans="1:11" ht="16.5" x14ac:dyDescent="0.25">
      <c r="A3" s="14"/>
      <c r="B3" s="15" t="s">
        <v>241</v>
      </c>
      <c r="C3" s="15"/>
      <c r="D3" s="15"/>
      <c r="E3" s="15"/>
      <c r="F3" s="13"/>
      <c r="G3" s="15" t="s">
        <v>242</v>
      </c>
      <c r="H3" s="15"/>
      <c r="I3" s="15"/>
      <c r="J3" s="15"/>
      <c r="K3" s="15"/>
    </row>
    <row r="4" spans="1:11" ht="14.25" x14ac:dyDescent="0.2">
      <c r="A4" s="13"/>
      <c r="B4" s="16"/>
      <c r="C4" s="16"/>
      <c r="D4" s="16"/>
      <c r="E4" s="16"/>
      <c r="F4" s="13"/>
      <c r="G4" s="16"/>
      <c r="H4" s="16"/>
      <c r="I4" s="16"/>
      <c r="J4" s="16"/>
      <c r="K4" s="16"/>
    </row>
    <row r="5" spans="1:11" ht="14.25" x14ac:dyDescent="0.2">
      <c r="A5" s="13"/>
      <c r="B5" s="13"/>
      <c r="C5" s="17"/>
      <c r="D5" s="17"/>
      <c r="E5" s="17"/>
      <c r="F5" s="13"/>
      <c r="G5" s="17"/>
      <c r="H5" s="17"/>
      <c r="I5" s="17"/>
      <c r="J5" s="17"/>
      <c r="K5" s="17"/>
    </row>
    <row r="6" spans="1:11" ht="14.25" x14ac:dyDescent="0.2">
      <c r="A6" s="17"/>
      <c r="B6" s="16" t="str">
        <f>CONCATENATE("______________________ ", IF(Source!AL12&lt;&gt;"", Source!AL12, ""))</f>
        <v xml:space="preserve">______________________ </v>
      </c>
      <c r="C6" s="16"/>
      <c r="D6" s="16"/>
      <c r="E6" s="16"/>
      <c r="F6" s="13"/>
      <c r="G6" s="16" t="str">
        <f>CONCATENATE("______________________ ", IF(Source!AH12&lt;&gt;"", Source!AH12, ""))</f>
        <v xml:space="preserve">______________________ </v>
      </c>
      <c r="H6" s="16"/>
      <c r="I6" s="16"/>
      <c r="J6" s="16"/>
      <c r="K6" s="16"/>
    </row>
    <row r="7" spans="1:11" ht="14.25" x14ac:dyDescent="0.2">
      <c r="A7" s="18"/>
      <c r="B7" s="19" t="s">
        <v>244</v>
      </c>
      <c r="C7" s="19"/>
      <c r="D7" s="19"/>
      <c r="E7" s="19"/>
      <c r="F7" s="13"/>
      <c r="G7" s="19" t="s">
        <v>244</v>
      </c>
      <c r="H7" s="19"/>
      <c r="I7" s="19"/>
      <c r="J7" s="19"/>
      <c r="K7" s="19"/>
    </row>
    <row r="9" spans="1:11" ht="14.25" x14ac:dyDescent="0.2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1:11" ht="15.75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x14ac:dyDescent="0.2">
      <c r="A11" s="22" t="s">
        <v>245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</row>
    <row r="12" spans="1:11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11" ht="18" x14ac:dyDescent="0.25">
      <c r="A13" s="23" t="s">
        <v>289</v>
      </c>
      <c r="B13" s="58"/>
      <c r="C13" s="58"/>
      <c r="D13" s="58"/>
      <c r="E13" s="58"/>
      <c r="F13" s="58"/>
      <c r="G13" s="58"/>
      <c r="H13" s="58"/>
      <c r="I13" s="58"/>
      <c r="J13" s="58"/>
      <c r="K13" s="58"/>
    </row>
    <row r="14" spans="1:11" ht="14.25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</row>
    <row r="15" spans="1:11" ht="43.5" customHeight="1" x14ac:dyDescent="0.25">
      <c r="A15" s="23" t="s">
        <v>288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</row>
    <row r="16" spans="1:11" x14ac:dyDescent="0.2">
      <c r="A16" s="24" t="s">
        <v>246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</row>
    <row r="17" spans="1:42" ht="14.25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</row>
    <row r="18" spans="1:42" ht="14.25" x14ac:dyDescent="0.2">
      <c r="A18" s="26" t="str">
        <f>CONCATENATE( "Основание: чертежи № ", Source!J12)</f>
        <v xml:space="preserve">Основание: чертежи № 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</row>
    <row r="19" spans="1:42" ht="14.25" x14ac:dyDescent="0.2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</row>
    <row r="20" spans="1:42" ht="71.25" x14ac:dyDescent="0.2">
      <c r="A20" s="13"/>
      <c r="B20" s="13"/>
      <c r="C20" s="13"/>
      <c r="D20" s="13"/>
      <c r="E20" s="13"/>
      <c r="F20" s="13"/>
      <c r="G20" s="13"/>
      <c r="H20" s="13"/>
      <c r="I20" s="28" t="s">
        <v>247</v>
      </c>
      <c r="J20" s="28" t="s">
        <v>248</v>
      </c>
      <c r="K20" s="13"/>
    </row>
    <row r="21" spans="1:42" ht="15" x14ac:dyDescent="0.25">
      <c r="A21" s="13"/>
      <c r="B21" s="13"/>
      <c r="C21" s="13"/>
      <c r="D21" s="13"/>
      <c r="E21" s="29" t="s">
        <v>249</v>
      </c>
      <c r="F21" s="29"/>
      <c r="G21" s="29"/>
      <c r="H21" s="29"/>
      <c r="I21" s="30">
        <f>I22+I23+I24+I25</f>
        <v>11.129999999999999</v>
      </c>
      <c r="J21" s="30">
        <f>J22+J23+J24+J25</f>
        <v>118</v>
      </c>
      <c r="K21" s="31" t="s">
        <v>284</v>
      </c>
    </row>
    <row r="22" spans="1:42" ht="14.25" x14ac:dyDescent="0.2">
      <c r="A22" s="13"/>
      <c r="B22" s="13"/>
      <c r="C22" s="13"/>
      <c r="D22" s="13"/>
      <c r="E22" s="16" t="s">
        <v>23</v>
      </c>
      <c r="F22" s="16"/>
      <c r="G22" s="16"/>
      <c r="H22" s="16"/>
      <c r="I22" s="32">
        <f>ROUND((Source!F249)/1000, 2)</f>
        <v>11.11</v>
      </c>
      <c r="J22" s="32">
        <f>ROUND((Source!P249)/1000, 2)</f>
        <v>117.75</v>
      </c>
      <c r="K22" s="13" t="s">
        <v>284</v>
      </c>
    </row>
    <row r="23" spans="1:42" ht="14.25" x14ac:dyDescent="0.2">
      <c r="A23" s="13"/>
      <c r="B23" s="13"/>
      <c r="C23" s="13"/>
      <c r="D23" s="13"/>
      <c r="E23" s="16" t="s">
        <v>250</v>
      </c>
      <c r="F23" s="16"/>
      <c r="G23" s="16"/>
      <c r="H23" s="16"/>
      <c r="I23" s="32">
        <f>ROUND((Source!F250)/1000, 2)</f>
        <v>0</v>
      </c>
      <c r="J23" s="32">
        <f>ROUND((Source!P250)/1000, 2)</f>
        <v>0</v>
      </c>
      <c r="K23" s="13" t="s">
        <v>284</v>
      </c>
    </row>
    <row r="24" spans="1:42" ht="14.25" x14ac:dyDescent="0.2">
      <c r="A24" s="13"/>
      <c r="B24" s="13"/>
      <c r="C24" s="13"/>
      <c r="D24" s="13"/>
      <c r="E24" s="16" t="s">
        <v>251</v>
      </c>
      <c r="F24" s="16"/>
      <c r="G24" s="16"/>
      <c r="H24" s="16"/>
      <c r="I24" s="32">
        <f>ROUND((Source!F241)/1000, 2)</f>
        <v>0</v>
      </c>
      <c r="J24" s="32">
        <f>ROUND((Source!P241)/1000, 2)</f>
        <v>0</v>
      </c>
      <c r="K24" s="13" t="s">
        <v>284</v>
      </c>
    </row>
    <row r="25" spans="1:42" ht="14.25" x14ac:dyDescent="0.2">
      <c r="A25" s="13"/>
      <c r="B25" s="13"/>
      <c r="C25" s="13"/>
      <c r="D25" s="13"/>
      <c r="E25" s="16" t="s">
        <v>252</v>
      </c>
      <c r="F25" s="16"/>
      <c r="G25" s="16"/>
      <c r="H25" s="16"/>
      <c r="I25" s="32">
        <f>ROUND((Source!F251+Source!F252)/1000, 2)</f>
        <v>0.02</v>
      </c>
      <c r="J25" s="32">
        <f>ROUND((Source!P251+Source!P252)/1000, 2)</f>
        <v>0.25</v>
      </c>
      <c r="K25" s="13" t="s">
        <v>284</v>
      </c>
    </row>
    <row r="26" spans="1:42" ht="14.25" x14ac:dyDescent="0.2">
      <c r="A26" s="13"/>
      <c r="B26" s="13"/>
      <c r="C26" s="13"/>
      <c r="D26" s="13"/>
      <c r="E26" s="16" t="s">
        <v>253</v>
      </c>
      <c r="F26" s="16"/>
      <c r="G26" s="16"/>
      <c r="H26" s="16"/>
      <c r="I26" s="32">
        <f>(Source!F247+ Source!F246)/1000</f>
        <v>0.36151</v>
      </c>
      <c r="J26" s="32">
        <f>((Source!P247 + Source!P246)/1000)</f>
        <v>12.323870000000001</v>
      </c>
      <c r="K26" s="13" t="s">
        <v>284</v>
      </c>
    </row>
    <row r="27" spans="1:42" ht="14.25" x14ac:dyDescent="0.2">
      <c r="A27" s="13"/>
      <c r="B27" s="13"/>
      <c r="C27" s="13"/>
      <c r="D27" s="13"/>
      <c r="E27" s="16" t="s">
        <v>254</v>
      </c>
      <c r="F27" s="16"/>
      <c r="G27" s="16"/>
      <c r="H27" s="16"/>
      <c r="I27" s="32">
        <f>Source!F254</f>
        <v>29.481999999999999</v>
      </c>
      <c r="J27" s="32"/>
      <c r="K27" s="13" t="s">
        <v>176</v>
      </c>
    </row>
    <row r="28" spans="1:42" ht="14.25" hidden="1" x14ac:dyDescent="0.2">
      <c r="A28" s="13"/>
      <c r="B28" s="13"/>
      <c r="C28" s="13"/>
      <c r="D28" s="13"/>
      <c r="E28" s="16" t="s">
        <v>255</v>
      </c>
      <c r="F28" s="16"/>
      <c r="G28" s="16"/>
      <c r="H28" s="16"/>
      <c r="I28" s="32"/>
      <c r="J28" s="32"/>
      <c r="K28" s="13"/>
    </row>
    <row r="29" spans="1:42" ht="14.25" hidden="1" x14ac:dyDescent="0.2">
      <c r="A29" s="13"/>
      <c r="B29" s="13"/>
      <c r="C29" s="13"/>
      <c r="D29" s="13"/>
      <c r="E29" s="33" t="s">
        <v>99</v>
      </c>
      <c r="F29" s="33"/>
      <c r="G29" s="33"/>
      <c r="H29" s="33"/>
      <c r="I29" s="32">
        <f>SUM(Y1:Y153)/1000</f>
        <v>0</v>
      </c>
      <c r="J29" s="32">
        <f>SUM(Z1:Z153)/1000</f>
        <v>0</v>
      </c>
      <c r="K29" s="13" t="s">
        <v>284</v>
      </c>
    </row>
    <row r="30" spans="1:42" ht="14.25" x14ac:dyDescent="0.2">
      <c r="A30" s="13"/>
      <c r="B30" s="13"/>
      <c r="C30" s="13"/>
      <c r="D30" s="13"/>
      <c r="E30" s="13"/>
      <c r="F30" s="17"/>
      <c r="G30" s="17"/>
      <c r="H30" s="17"/>
      <c r="I30" s="32"/>
      <c r="J30" s="32"/>
      <c r="K30" s="13"/>
    </row>
    <row r="31" spans="1:42" ht="14.25" x14ac:dyDescent="0.2">
      <c r="A31" s="13" t="s">
        <v>266</v>
      </c>
      <c r="B31" s="13"/>
      <c r="C31" s="13"/>
      <c r="D31" s="13"/>
      <c r="E31" s="13"/>
      <c r="F31" s="17"/>
      <c r="G31" s="17"/>
      <c r="H31" s="17"/>
      <c r="I31" s="32"/>
      <c r="J31" s="32"/>
      <c r="K31" s="13"/>
    </row>
    <row r="32" spans="1:42" ht="28.5" x14ac:dyDescent="0.2">
      <c r="A32" s="26" t="s">
        <v>267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AP32" s="36" t="s">
        <v>267</v>
      </c>
    </row>
    <row r="33" spans="1:29" ht="114" x14ac:dyDescent="0.2">
      <c r="A33" s="34" t="s">
        <v>256</v>
      </c>
      <c r="B33" s="34" t="s">
        <v>257</v>
      </c>
      <c r="C33" s="34" t="s">
        <v>258</v>
      </c>
      <c r="D33" s="34" t="s">
        <v>259</v>
      </c>
      <c r="E33" s="34" t="s">
        <v>260</v>
      </c>
      <c r="F33" s="34" t="s">
        <v>261</v>
      </c>
      <c r="G33" s="35" t="s">
        <v>262</v>
      </c>
      <c r="H33" s="35" t="s">
        <v>263</v>
      </c>
      <c r="I33" s="34" t="s">
        <v>268</v>
      </c>
      <c r="J33" s="34" t="s">
        <v>264</v>
      </c>
      <c r="K33" s="34" t="s">
        <v>265</v>
      </c>
    </row>
    <row r="34" spans="1:29" ht="14.25" x14ac:dyDescent="0.2">
      <c r="A34" s="34">
        <v>1</v>
      </c>
      <c r="B34" s="34">
        <v>2</v>
      </c>
      <c r="C34" s="34">
        <v>3</v>
      </c>
      <c r="D34" s="34">
        <v>4</v>
      </c>
      <c r="E34" s="34">
        <v>5</v>
      </c>
      <c r="F34" s="34">
        <v>6</v>
      </c>
      <c r="G34" s="34">
        <v>7</v>
      </c>
      <c r="H34" s="34">
        <v>8</v>
      </c>
      <c r="I34" s="34">
        <v>9</v>
      </c>
      <c r="J34" s="34">
        <v>10</v>
      </c>
      <c r="K34" s="34">
        <v>11</v>
      </c>
    </row>
    <row r="36" spans="1:29" ht="16.5" x14ac:dyDescent="0.25">
      <c r="A36" s="37" t="str">
        <f>CONCATENATE("Локальная смета: ",IF(Source!G20&lt;&gt;"Новая локальная смета", Source!G20, ""))</f>
        <v xml:space="preserve">Локальная смета: 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</row>
    <row r="38" spans="1:29" ht="16.5" x14ac:dyDescent="0.25">
      <c r="A38" s="37" t="str">
        <f>CONCATENATE("Раздел: ",IF(Source!G24&lt;&gt;"Новый раздел", Source!G24, ""))</f>
        <v>Раздел: Замена входных дверей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</row>
    <row r="39" spans="1:29" ht="42.75" x14ac:dyDescent="0.2">
      <c r="A39" s="38">
        <v>1</v>
      </c>
      <c r="B39" s="38" t="str">
        <f>Source!F28</f>
        <v>3.9-35-1</v>
      </c>
      <c r="C39" s="38" t="s">
        <v>19</v>
      </c>
      <c r="D39" s="39" t="str">
        <f>Source!H28</f>
        <v>1 Т</v>
      </c>
      <c r="E39" s="12">
        <f>Source!I28</f>
        <v>0.1</v>
      </c>
      <c r="F39" s="41"/>
      <c r="G39" s="40"/>
      <c r="H39" s="12"/>
      <c r="I39" s="41"/>
      <c r="J39" s="12"/>
      <c r="K39" s="41"/>
      <c r="Q39">
        <f>Source!X28</f>
        <v>78.09</v>
      </c>
      <c r="R39">
        <f>Source!X29</f>
        <v>2192.3000000000002</v>
      </c>
      <c r="S39">
        <f>Source!Y28</f>
        <v>64.31</v>
      </c>
      <c r="T39">
        <f>Source!Y29</f>
        <v>1284.06</v>
      </c>
      <c r="U39">
        <f>ROUND((175/100)*ROUND(Source!R28, 2), 2)</f>
        <v>0</v>
      </c>
      <c r="V39">
        <f>ROUND((160/100)*ROUND(Source!R29, 2), 2)</f>
        <v>0</v>
      </c>
      <c r="AC39">
        <v>0</v>
      </c>
    </row>
    <row r="40" spans="1:29" ht="14.25" x14ac:dyDescent="0.2">
      <c r="A40" s="38"/>
      <c r="B40" s="38"/>
      <c r="C40" s="38" t="s">
        <v>269</v>
      </c>
      <c r="D40" s="39"/>
      <c r="E40" s="12"/>
      <c r="F40" s="41">
        <f>Source!AO28</f>
        <v>1531.2</v>
      </c>
      <c r="G40" s="40" t="str">
        <f>Source!DG28</f>
        <v>)*0,6</v>
      </c>
      <c r="H40" s="12">
        <f>Source!AV29</f>
        <v>1</v>
      </c>
      <c r="I40" s="41">
        <f>Source!S28</f>
        <v>91.87</v>
      </c>
      <c r="J40" s="12">
        <f>IF(Source!BA29&lt;&gt; 0, Source!BA29, 1)</f>
        <v>34.090000000000003</v>
      </c>
      <c r="K40" s="41">
        <f>Source!S29</f>
        <v>3131.85</v>
      </c>
    </row>
    <row r="41" spans="1:29" ht="14.25" x14ac:dyDescent="0.2">
      <c r="A41" s="38"/>
      <c r="B41" s="38"/>
      <c r="C41" s="38" t="s">
        <v>270</v>
      </c>
      <c r="D41" s="39"/>
      <c r="E41" s="12"/>
      <c r="F41" s="41">
        <f>Source!AM28</f>
        <v>52.66</v>
      </c>
      <c r="G41" s="40" t="str">
        <f>Source!DE28</f>
        <v>)*0,6</v>
      </c>
      <c r="H41" s="12">
        <f>Source!AV29</f>
        <v>1</v>
      </c>
      <c r="I41" s="41">
        <f>Source!Q28</f>
        <v>3.16</v>
      </c>
      <c r="J41" s="12">
        <f>IF(Source!BB29&lt;&gt; 0, Source!BB29, 1)</f>
        <v>8.84</v>
      </c>
      <c r="K41" s="41">
        <f>Source!Q29</f>
        <v>27.93</v>
      </c>
    </row>
    <row r="42" spans="1:29" ht="14.25" x14ac:dyDescent="0.2">
      <c r="A42" s="38"/>
      <c r="B42" s="38"/>
      <c r="C42" s="38" t="s">
        <v>271</v>
      </c>
      <c r="D42" s="39"/>
      <c r="E42" s="12"/>
      <c r="F42" s="41">
        <f>Source!AL28</f>
        <v>21.58</v>
      </c>
      <c r="G42" s="40" t="str">
        <f>Source!DD28</f>
        <v/>
      </c>
      <c r="H42" s="12">
        <f>Source!AW29</f>
        <v>1</v>
      </c>
      <c r="I42" s="41">
        <f>Source!P28</f>
        <v>2.16</v>
      </c>
      <c r="J42" s="12">
        <f>IF(Source!BC29&lt;&gt; 0, Source!BC29, 1)</f>
        <v>21.27</v>
      </c>
      <c r="K42" s="41">
        <f>Source!P29</f>
        <v>45.94</v>
      </c>
    </row>
    <row r="43" spans="1:29" ht="28.5" x14ac:dyDescent="0.2">
      <c r="A43" s="38" t="s">
        <v>26</v>
      </c>
      <c r="B43" s="38" t="str">
        <f>Source!F30</f>
        <v>9999990001</v>
      </c>
      <c r="C43" s="38" t="s">
        <v>28</v>
      </c>
      <c r="D43" s="39" t="str">
        <f>Source!H30</f>
        <v>т</v>
      </c>
      <c r="E43" s="12">
        <f>Source!I30</f>
        <v>0.1</v>
      </c>
      <c r="F43" s="41">
        <f>Source!AK30</f>
        <v>0</v>
      </c>
      <c r="G43" s="42" t="s">
        <v>3</v>
      </c>
      <c r="H43" s="12">
        <f>Source!AW31</f>
        <v>1</v>
      </c>
      <c r="I43" s="41">
        <f>Source!O30</f>
        <v>0</v>
      </c>
      <c r="J43" s="12">
        <f>IF(Source!BC31&lt;&gt; 0, Source!BC31, 1)</f>
        <v>9.64</v>
      </c>
      <c r="K43" s="41">
        <f>Source!O31</f>
        <v>0</v>
      </c>
      <c r="Q43">
        <f>Source!X30</f>
        <v>0</v>
      </c>
      <c r="R43">
        <f>Source!X31</f>
        <v>0</v>
      </c>
      <c r="S43">
        <f>Source!Y30</f>
        <v>0</v>
      </c>
      <c r="T43">
        <f>Source!Y31</f>
        <v>0</v>
      </c>
      <c r="U43">
        <f>ROUND((175/100)*ROUND(Source!R30, 2), 2)</f>
        <v>0</v>
      </c>
      <c r="V43">
        <f>ROUND((160/100)*ROUND(Source!R31, 2), 2)</f>
        <v>0</v>
      </c>
      <c r="AC43">
        <v>3</v>
      </c>
    </row>
    <row r="44" spans="1:29" ht="14.25" x14ac:dyDescent="0.2">
      <c r="A44" s="38"/>
      <c r="B44" s="38"/>
      <c r="C44" s="38" t="s">
        <v>272</v>
      </c>
      <c r="D44" s="39" t="s">
        <v>273</v>
      </c>
      <c r="E44" s="12">
        <f>Source!DN29</f>
        <v>85</v>
      </c>
      <c r="F44" s="41"/>
      <c r="G44" s="40"/>
      <c r="H44" s="12"/>
      <c r="I44" s="41">
        <f>SUM(Q39:Q43)</f>
        <v>78.09</v>
      </c>
      <c r="J44" s="12">
        <f>Source!BZ29</f>
        <v>70</v>
      </c>
      <c r="K44" s="41">
        <f>SUM(R39:R43)</f>
        <v>2192.3000000000002</v>
      </c>
    </row>
    <row r="45" spans="1:29" ht="14.25" x14ac:dyDescent="0.2">
      <c r="A45" s="38"/>
      <c r="B45" s="38"/>
      <c r="C45" s="38" t="s">
        <v>274</v>
      </c>
      <c r="D45" s="39" t="s">
        <v>273</v>
      </c>
      <c r="E45" s="12">
        <f>Source!DO29</f>
        <v>70</v>
      </c>
      <c r="F45" s="41"/>
      <c r="G45" s="40"/>
      <c r="H45" s="12"/>
      <c r="I45" s="41">
        <f>SUM(S39:S44)</f>
        <v>64.31</v>
      </c>
      <c r="J45" s="12">
        <f>Source!CA29</f>
        <v>41</v>
      </c>
      <c r="K45" s="41">
        <f>SUM(T39:T44)</f>
        <v>1284.06</v>
      </c>
    </row>
    <row r="46" spans="1:29" ht="14.25" x14ac:dyDescent="0.2">
      <c r="A46" s="43"/>
      <c r="B46" s="43"/>
      <c r="C46" s="43" t="s">
        <v>275</v>
      </c>
      <c r="D46" s="44" t="s">
        <v>276</v>
      </c>
      <c r="E46" s="45">
        <f>Source!AQ28</f>
        <v>116</v>
      </c>
      <c r="F46" s="46"/>
      <c r="G46" s="47" t="str">
        <f>Source!DI28</f>
        <v>)*0,6</v>
      </c>
      <c r="H46" s="45">
        <f>Source!AV29</f>
        <v>1</v>
      </c>
      <c r="I46" s="46">
        <f>Source!U28</f>
        <v>6.96</v>
      </c>
      <c r="J46" s="45"/>
      <c r="K46" s="46"/>
    </row>
    <row r="47" spans="1:29" ht="15" x14ac:dyDescent="0.25">
      <c r="C47" s="31" t="s">
        <v>277</v>
      </c>
      <c r="H47" s="48">
        <f>I40+I41+I42+I44+I45+SUM(I43:I43)-SUMIF(AC43:AC43, 5, I43:I43)-SUMIF(AC43:AC43, 6, I43:I43)</f>
        <v>239.59</v>
      </c>
      <c r="I47" s="48"/>
      <c r="J47" s="48">
        <f>K40+K41+K42+K44+K45+SUM(K43:K43)-SUMIF(AC43:AC43, 5, K43:K43)-SUMIF(AC43:AC43, 6, K43:K43)</f>
        <v>6682.08</v>
      </c>
      <c r="K47" s="48"/>
    </row>
    <row r="48" spans="1:29" ht="15" x14ac:dyDescent="0.25">
      <c r="C48" s="31" t="s">
        <v>278</v>
      </c>
      <c r="H48" s="50">
        <f>SUMIF(AC43:AC43, 5, I43:I43)+SUMIF(AC43:AC43, 6, I43:I43)</f>
        <v>0</v>
      </c>
      <c r="I48" s="50"/>
      <c r="J48" s="50">
        <f>SUMIF(AC43:AC43, 5, K43:K43)+SUMIF(AC43:AC43, 6, K43:K43)</f>
        <v>0</v>
      </c>
      <c r="K48" s="50"/>
    </row>
    <row r="49" spans="1:29" ht="15" x14ac:dyDescent="0.25">
      <c r="H49" s="50"/>
      <c r="I49" s="50"/>
      <c r="J49" s="50"/>
      <c r="K49" s="50"/>
      <c r="O49" s="51">
        <f>I40+I41+I42+I44+I45+SUM(I43:I43)</f>
        <v>239.59</v>
      </c>
      <c r="P49" s="51">
        <f>K40+K41+K42+K44+K45+SUM(K43:K43)</f>
        <v>6682.08</v>
      </c>
    </row>
    <row r="51" spans="1:29" ht="42.75" x14ac:dyDescent="0.2">
      <c r="A51" s="38">
        <v>2</v>
      </c>
      <c r="B51" s="38" t="str">
        <f>Source!F32</f>
        <v>3.9-74-1</v>
      </c>
      <c r="C51" s="38" t="s">
        <v>32</v>
      </c>
      <c r="D51" s="39" t="str">
        <f>Source!H32</f>
        <v>10 шт.</v>
      </c>
      <c r="E51" s="12">
        <f>Source!I32</f>
        <v>0.2</v>
      </c>
      <c r="F51" s="41"/>
      <c r="G51" s="40"/>
      <c r="H51" s="12"/>
      <c r="I51" s="41"/>
      <c r="J51" s="12"/>
      <c r="K51" s="41"/>
      <c r="Q51">
        <f>Source!X32</f>
        <v>67.36</v>
      </c>
      <c r="R51">
        <f>Source!X33</f>
        <v>1891.14</v>
      </c>
      <c r="S51">
        <f>Source!Y32</f>
        <v>55.48</v>
      </c>
      <c r="T51">
        <f>Source!Y33</f>
        <v>1107.67</v>
      </c>
      <c r="U51">
        <f>ROUND((175/100)*ROUND(Source!R32, 2), 2)</f>
        <v>0.51</v>
      </c>
      <c r="V51">
        <f>ROUND((160/100)*ROUND(Source!R33, 2), 2)</f>
        <v>15.82</v>
      </c>
      <c r="AC51">
        <v>0</v>
      </c>
    </row>
    <row r="52" spans="1:29" x14ac:dyDescent="0.2">
      <c r="C52" s="52" t="str">
        <f>"Объем: "&amp;Source!I32&amp;"=2/"&amp;"10"</f>
        <v>Объем: 0,2=2/10</v>
      </c>
    </row>
    <row r="53" spans="1:29" ht="14.25" x14ac:dyDescent="0.2">
      <c r="A53" s="38"/>
      <c r="B53" s="38"/>
      <c r="C53" s="38" t="s">
        <v>269</v>
      </c>
      <c r="D53" s="39"/>
      <c r="E53" s="12"/>
      <c r="F53" s="41">
        <f>Source!AO32</f>
        <v>660.45</v>
      </c>
      <c r="G53" s="40" t="str">
        <f>Source!DG32</f>
        <v>)*0,6</v>
      </c>
      <c r="H53" s="12">
        <f>Source!AV33</f>
        <v>1</v>
      </c>
      <c r="I53" s="41">
        <f>Source!S32</f>
        <v>79.25</v>
      </c>
      <c r="J53" s="12">
        <f>IF(Source!BA33&lt;&gt; 0, Source!BA33, 1)</f>
        <v>34.090000000000003</v>
      </c>
      <c r="K53" s="41">
        <f>Source!S33</f>
        <v>2701.63</v>
      </c>
    </row>
    <row r="54" spans="1:29" ht="14.25" x14ac:dyDescent="0.2">
      <c r="A54" s="38"/>
      <c r="B54" s="38"/>
      <c r="C54" s="38" t="s">
        <v>270</v>
      </c>
      <c r="D54" s="39"/>
      <c r="E54" s="12"/>
      <c r="F54" s="41">
        <f>Source!AM32</f>
        <v>19.91</v>
      </c>
      <c r="G54" s="40" t="str">
        <f>Source!DE32</f>
        <v>)*0,6</v>
      </c>
      <c r="H54" s="12">
        <f>Source!AV33</f>
        <v>1</v>
      </c>
      <c r="I54" s="41">
        <f>Source!Q32</f>
        <v>2.39</v>
      </c>
      <c r="J54" s="12">
        <f>IF(Source!BB33&lt;&gt; 0, Source!BB33, 1)</f>
        <v>11.85</v>
      </c>
      <c r="K54" s="41">
        <f>Source!Q33</f>
        <v>28.32</v>
      </c>
    </row>
    <row r="55" spans="1:29" ht="14.25" x14ac:dyDescent="0.2">
      <c r="A55" s="38"/>
      <c r="B55" s="38"/>
      <c r="C55" s="38" t="s">
        <v>279</v>
      </c>
      <c r="D55" s="39"/>
      <c r="E55" s="12"/>
      <c r="F55" s="41">
        <f>Source!AN32</f>
        <v>2.4</v>
      </c>
      <c r="G55" s="40" t="str">
        <f>Source!DF32</f>
        <v>)*0,6</v>
      </c>
      <c r="H55" s="12">
        <f>Source!AV33</f>
        <v>1</v>
      </c>
      <c r="I55" s="53">
        <f>Source!R32</f>
        <v>0.28999999999999998</v>
      </c>
      <c r="J55" s="12">
        <f>IF(Source!BS33&lt;&gt; 0, Source!BS33, 1)</f>
        <v>34.090000000000003</v>
      </c>
      <c r="K55" s="53">
        <f>Source!R33</f>
        <v>9.89</v>
      </c>
    </row>
    <row r="56" spans="1:29" ht="14.25" x14ac:dyDescent="0.2">
      <c r="A56" s="38"/>
      <c r="B56" s="38"/>
      <c r="C56" s="38" t="s">
        <v>271</v>
      </c>
      <c r="D56" s="39"/>
      <c r="E56" s="12"/>
      <c r="F56" s="41">
        <f>Source!AL32</f>
        <v>2766.32</v>
      </c>
      <c r="G56" s="40" t="str">
        <f>Source!DD32</f>
        <v/>
      </c>
      <c r="H56" s="12">
        <f>Source!AW33</f>
        <v>1</v>
      </c>
      <c r="I56" s="41">
        <f>Source!P32</f>
        <v>553.26</v>
      </c>
      <c r="J56" s="12">
        <f>IF(Source!BC33&lt;&gt; 0, Source!BC33, 1)</f>
        <v>9.33</v>
      </c>
      <c r="K56" s="41">
        <f>Source!P33</f>
        <v>5161.92</v>
      </c>
    </row>
    <row r="57" spans="1:29" ht="28.5" x14ac:dyDescent="0.2">
      <c r="A57" s="38" t="s">
        <v>37</v>
      </c>
      <c r="B57" s="38" t="str">
        <f>Source!F34</f>
        <v>9999990001</v>
      </c>
      <c r="C57" s="38" t="s">
        <v>28</v>
      </c>
      <c r="D57" s="39" t="str">
        <f>Source!H34</f>
        <v>т</v>
      </c>
      <c r="E57" s="12">
        <f>Source!I34</f>
        <v>0.14000000000000001</v>
      </c>
      <c r="F57" s="41">
        <f>Source!AK34</f>
        <v>0</v>
      </c>
      <c r="G57" s="42" t="s">
        <v>3</v>
      </c>
      <c r="H57" s="12">
        <f>Source!AW35</f>
        <v>1</v>
      </c>
      <c r="I57" s="41">
        <f>Source!O34</f>
        <v>0</v>
      </c>
      <c r="J57" s="12">
        <f>IF(Source!BC35&lt;&gt; 0, Source!BC35, 1)</f>
        <v>9.64</v>
      </c>
      <c r="K57" s="41">
        <f>Source!O35</f>
        <v>0</v>
      </c>
      <c r="Q57">
        <f>Source!X34</f>
        <v>0</v>
      </c>
      <c r="R57">
        <f>Source!X35</f>
        <v>0</v>
      </c>
      <c r="S57">
        <f>Source!Y34</f>
        <v>0</v>
      </c>
      <c r="T57">
        <f>Source!Y35</f>
        <v>0</v>
      </c>
      <c r="U57">
        <f>ROUND((175/100)*ROUND(Source!R34, 2), 2)</f>
        <v>0</v>
      </c>
      <c r="V57">
        <f>ROUND((160/100)*ROUND(Source!R35, 2), 2)</f>
        <v>0</v>
      </c>
      <c r="AC57">
        <v>3</v>
      </c>
    </row>
    <row r="58" spans="1:29" ht="14.25" x14ac:dyDescent="0.2">
      <c r="A58" s="38"/>
      <c r="B58" s="38"/>
      <c r="C58" s="38" t="s">
        <v>272</v>
      </c>
      <c r="D58" s="39" t="s">
        <v>273</v>
      </c>
      <c r="E58" s="12">
        <f>Source!DN33</f>
        <v>85</v>
      </c>
      <c r="F58" s="41"/>
      <c r="G58" s="40"/>
      <c r="H58" s="12"/>
      <c r="I58" s="41">
        <f>SUM(Q51:Q57)</f>
        <v>67.36</v>
      </c>
      <c r="J58" s="12">
        <f>Source!BZ33</f>
        <v>70</v>
      </c>
      <c r="K58" s="41">
        <f>SUM(R51:R57)</f>
        <v>1891.14</v>
      </c>
    </row>
    <row r="59" spans="1:29" ht="14.25" x14ac:dyDescent="0.2">
      <c r="A59" s="38"/>
      <c r="B59" s="38"/>
      <c r="C59" s="38" t="s">
        <v>274</v>
      </c>
      <c r="D59" s="39" t="s">
        <v>273</v>
      </c>
      <c r="E59" s="12">
        <f>Source!DO33</f>
        <v>70</v>
      </c>
      <c r="F59" s="41"/>
      <c r="G59" s="40"/>
      <c r="H59" s="12"/>
      <c r="I59" s="41">
        <f>SUM(S51:S58)</f>
        <v>55.48</v>
      </c>
      <c r="J59" s="12">
        <f>Source!CA33</f>
        <v>41</v>
      </c>
      <c r="K59" s="41">
        <f>SUM(T51:T58)</f>
        <v>1107.67</v>
      </c>
    </row>
    <row r="60" spans="1:29" ht="14.25" x14ac:dyDescent="0.2">
      <c r="A60" s="38"/>
      <c r="B60" s="38"/>
      <c r="C60" s="38" t="s">
        <v>280</v>
      </c>
      <c r="D60" s="39" t="s">
        <v>273</v>
      </c>
      <c r="E60" s="12">
        <f>175</f>
        <v>175</v>
      </c>
      <c r="F60" s="41"/>
      <c r="G60" s="40"/>
      <c r="H60" s="12"/>
      <c r="I60" s="41">
        <f>SUM(U51:U59)</f>
        <v>0.51</v>
      </c>
      <c r="J60" s="12">
        <f>160</f>
        <v>160</v>
      </c>
      <c r="K60" s="41">
        <f>SUM(V51:V59)</f>
        <v>15.82</v>
      </c>
    </row>
    <row r="61" spans="1:29" ht="14.25" x14ac:dyDescent="0.2">
      <c r="A61" s="43"/>
      <c r="B61" s="43"/>
      <c r="C61" s="43" t="s">
        <v>275</v>
      </c>
      <c r="D61" s="44" t="s">
        <v>276</v>
      </c>
      <c r="E61" s="45">
        <f>Source!AQ32</f>
        <v>56.18</v>
      </c>
      <c r="F61" s="46"/>
      <c r="G61" s="47" t="str">
        <f>Source!DI32</f>
        <v>)*0,6</v>
      </c>
      <c r="H61" s="45">
        <f>Source!AV33</f>
        <v>1</v>
      </c>
      <c r="I61" s="46">
        <f>Source!U32</f>
        <v>6.7416</v>
      </c>
      <c r="J61" s="45"/>
      <c r="K61" s="46"/>
    </row>
    <row r="62" spans="1:29" ht="15" x14ac:dyDescent="0.25">
      <c r="C62" s="31" t="s">
        <v>277</v>
      </c>
      <c r="H62" s="48">
        <f>I53+I54+I56+I58+I59+I60+SUM(I57:I57)-SUMIF(AC57:AC57, 5, I57:I57)-SUMIF(AC57:AC57, 6, I57:I57)</f>
        <v>758.25</v>
      </c>
      <c r="I62" s="48"/>
      <c r="J62" s="48">
        <f>K53+K54+K56+K58+K59+K60+SUM(K57:K57)-SUMIF(AC57:AC57, 5, K57:K57)-SUMIF(AC57:AC57, 6, K57:K57)</f>
        <v>10906.5</v>
      </c>
      <c r="K62" s="48"/>
    </row>
    <row r="63" spans="1:29" ht="15" x14ac:dyDescent="0.25">
      <c r="C63" s="31" t="s">
        <v>278</v>
      </c>
      <c r="H63" s="50">
        <f>SUMIF(AC57:AC57, 5, I57:I57)+SUMIF(AC57:AC57, 6, I57:I57)</f>
        <v>0</v>
      </c>
      <c r="I63" s="50"/>
      <c r="J63" s="50">
        <f>SUMIF(AC57:AC57, 5, K57:K57)+SUMIF(AC57:AC57, 6, K57:K57)</f>
        <v>0</v>
      </c>
      <c r="K63" s="50"/>
    </row>
    <row r="64" spans="1:29" ht="15" x14ac:dyDescent="0.25">
      <c r="H64" s="50"/>
      <c r="I64" s="50"/>
      <c r="J64" s="50"/>
      <c r="K64" s="50"/>
      <c r="O64" s="51">
        <f>I53+I54+I56+I58+I59+I60+SUM(I57:I57)</f>
        <v>758.25</v>
      </c>
      <c r="P64" s="51">
        <f>K53+K54+K56+K58+K59+K60+SUM(K57:K57)</f>
        <v>10906.5</v>
      </c>
    </row>
    <row r="66" spans="1:29" ht="42.75" x14ac:dyDescent="0.2">
      <c r="A66" s="38">
        <v>3</v>
      </c>
      <c r="B66" s="38" t="str">
        <f>Source!F36</f>
        <v>3.9-74-1</v>
      </c>
      <c r="C66" s="38" t="s">
        <v>39</v>
      </c>
      <c r="D66" s="39" t="str">
        <f>Source!H36</f>
        <v>10 шт.</v>
      </c>
      <c r="E66" s="12">
        <f>Source!I36</f>
        <v>0.2</v>
      </c>
      <c r="F66" s="41"/>
      <c r="G66" s="40"/>
      <c r="H66" s="12"/>
      <c r="I66" s="41"/>
      <c r="J66" s="12"/>
      <c r="K66" s="41"/>
      <c r="Q66">
        <f>Source!X36</f>
        <v>129.12</v>
      </c>
      <c r="R66">
        <f>Source!X37</f>
        <v>3624.79</v>
      </c>
      <c r="S66">
        <f>Source!Y36</f>
        <v>106.33</v>
      </c>
      <c r="T66">
        <f>Source!Y37</f>
        <v>2123.09</v>
      </c>
      <c r="U66">
        <f>ROUND((175/100)*ROUND(Source!R36, 2), 2)</f>
        <v>1.05</v>
      </c>
      <c r="V66">
        <f>ROUND((160/100)*ROUND(Source!R37, 2), 2)</f>
        <v>32.72</v>
      </c>
      <c r="AC66">
        <v>0</v>
      </c>
    </row>
    <row r="67" spans="1:29" x14ac:dyDescent="0.2">
      <c r="C67" s="52" t="str">
        <f>"Объем: "&amp;Source!I36&amp;"=2/"&amp;"10"</f>
        <v>Объем: 0,2=2/10</v>
      </c>
    </row>
    <row r="68" spans="1:29" ht="14.25" x14ac:dyDescent="0.2">
      <c r="A68" s="38"/>
      <c r="B68" s="38"/>
      <c r="C68" s="38" t="s">
        <v>269</v>
      </c>
      <c r="D68" s="39"/>
      <c r="E68" s="12"/>
      <c r="F68" s="41">
        <f>Source!AO36</f>
        <v>660.45</v>
      </c>
      <c r="G68" s="40" t="str">
        <f>Source!DG36</f>
        <v>)*1,15</v>
      </c>
      <c r="H68" s="12">
        <f>Source!AV37</f>
        <v>1</v>
      </c>
      <c r="I68" s="41">
        <f>Source!S36</f>
        <v>151.9</v>
      </c>
      <c r="J68" s="12">
        <f>IF(Source!BA37&lt;&gt; 0, Source!BA37, 1)</f>
        <v>34.090000000000003</v>
      </c>
      <c r="K68" s="41">
        <f>Source!S37</f>
        <v>5178.2700000000004</v>
      </c>
    </row>
    <row r="69" spans="1:29" ht="14.25" x14ac:dyDescent="0.2">
      <c r="A69" s="38"/>
      <c r="B69" s="38"/>
      <c r="C69" s="38" t="s">
        <v>270</v>
      </c>
      <c r="D69" s="39"/>
      <c r="E69" s="12"/>
      <c r="F69" s="41">
        <f>Source!AM36</f>
        <v>19.91</v>
      </c>
      <c r="G69" s="40" t="str">
        <f>Source!DE36</f>
        <v>)*1,25</v>
      </c>
      <c r="H69" s="12">
        <f>Source!AV37</f>
        <v>1</v>
      </c>
      <c r="I69" s="41">
        <f>Source!Q36</f>
        <v>4.9800000000000004</v>
      </c>
      <c r="J69" s="12">
        <f>IF(Source!BB37&lt;&gt; 0, Source!BB37, 1)</f>
        <v>11.85</v>
      </c>
      <c r="K69" s="41">
        <f>Source!Q37</f>
        <v>59.01</v>
      </c>
    </row>
    <row r="70" spans="1:29" ht="14.25" x14ac:dyDescent="0.2">
      <c r="A70" s="38"/>
      <c r="B70" s="38"/>
      <c r="C70" s="38" t="s">
        <v>279</v>
      </c>
      <c r="D70" s="39"/>
      <c r="E70" s="12"/>
      <c r="F70" s="41">
        <f>Source!AN36</f>
        <v>2.4</v>
      </c>
      <c r="G70" s="40" t="str">
        <f>Source!DF36</f>
        <v>)*1,25</v>
      </c>
      <c r="H70" s="12">
        <f>Source!AV37</f>
        <v>1</v>
      </c>
      <c r="I70" s="53">
        <f>Source!R36</f>
        <v>0.6</v>
      </c>
      <c r="J70" s="12">
        <f>IF(Source!BS37&lt;&gt; 0, Source!BS37, 1)</f>
        <v>34.090000000000003</v>
      </c>
      <c r="K70" s="53">
        <f>Source!R37</f>
        <v>20.45</v>
      </c>
    </row>
    <row r="71" spans="1:29" ht="14.25" x14ac:dyDescent="0.2">
      <c r="A71" s="38"/>
      <c r="B71" s="38"/>
      <c r="C71" s="38" t="s">
        <v>271</v>
      </c>
      <c r="D71" s="39"/>
      <c r="E71" s="12"/>
      <c r="F71" s="41">
        <f>Source!AL36</f>
        <v>2766.32</v>
      </c>
      <c r="G71" s="40" t="str">
        <f>Source!DD36</f>
        <v/>
      </c>
      <c r="H71" s="12">
        <f>Source!AW37</f>
        <v>1</v>
      </c>
      <c r="I71" s="41">
        <f>Source!P36</f>
        <v>553.26</v>
      </c>
      <c r="J71" s="12">
        <f>IF(Source!BC37&lt;&gt; 0, Source!BC37, 1)</f>
        <v>9.33</v>
      </c>
      <c r="K71" s="41">
        <f>Source!P37</f>
        <v>5161.92</v>
      </c>
    </row>
    <row r="72" spans="1:29" ht="42.75" x14ac:dyDescent="0.2">
      <c r="A72" s="38" t="s">
        <v>42</v>
      </c>
      <c r="B72" s="38" t="str">
        <f>Source!F38</f>
        <v>Цена поставщика</v>
      </c>
      <c r="C72" s="38" t="s">
        <v>281</v>
      </c>
      <c r="D72" s="39" t="str">
        <f>Source!H38</f>
        <v>ШТ</v>
      </c>
      <c r="E72" s="12">
        <f>Source!I38</f>
        <v>2</v>
      </c>
      <c r="F72" s="41">
        <f>Source!AK38</f>
        <v>3139.9700000000003</v>
      </c>
      <c r="G72" s="42" t="s">
        <v>3</v>
      </c>
      <c r="H72" s="12">
        <f>Source!AW39</f>
        <v>1</v>
      </c>
      <c r="I72" s="41">
        <f>Source!O38</f>
        <v>6279.94</v>
      </c>
      <c r="J72" s="12">
        <f>IF(Source!BC39&lt;&gt; 0, Source!BC39, 1)</f>
        <v>9.64</v>
      </c>
      <c r="K72" s="41">
        <f>Source!O39</f>
        <v>60538.62</v>
      </c>
      <c r="Q72">
        <f>Source!X38</f>
        <v>0</v>
      </c>
      <c r="R72">
        <f>Source!X39</f>
        <v>0</v>
      </c>
      <c r="S72">
        <f>Source!Y38</f>
        <v>0</v>
      </c>
      <c r="T72">
        <f>Source!Y39</f>
        <v>0</v>
      </c>
      <c r="U72">
        <f>ROUND((175/100)*ROUND(Source!R38, 2), 2)</f>
        <v>0</v>
      </c>
      <c r="V72">
        <f>ROUND((160/100)*ROUND(Source!R39, 2), 2)</f>
        <v>0</v>
      </c>
      <c r="AC72">
        <v>3</v>
      </c>
    </row>
    <row r="73" spans="1:29" ht="14.25" x14ac:dyDescent="0.2">
      <c r="A73" s="38"/>
      <c r="B73" s="38"/>
      <c r="C73" s="38" t="s">
        <v>272</v>
      </c>
      <c r="D73" s="39" t="s">
        <v>273</v>
      </c>
      <c r="E73" s="12">
        <f>Source!DN37</f>
        <v>85</v>
      </c>
      <c r="F73" s="41"/>
      <c r="G73" s="40"/>
      <c r="H73" s="12"/>
      <c r="I73" s="41">
        <f>SUM(Q66:Q72)</f>
        <v>129.12</v>
      </c>
      <c r="J73" s="12">
        <f>Source!BZ37</f>
        <v>70</v>
      </c>
      <c r="K73" s="41">
        <f>SUM(R66:R72)</f>
        <v>3624.79</v>
      </c>
    </row>
    <row r="74" spans="1:29" ht="14.25" x14ac:dyDescent="0.2">
      <c r="A74" s="38"/>
      <c r="B74" s="38"/>
      <c r="C74" s="38" t="s">
        <v>274</v>
      </c>
      <c r="D74" s="39" t="s">
        <v>273</v>
      </c>
      <c r="E74" s="12">
        <f>Source!DO37</f>
        <v>70</v>
      </c>
      <c r="F74" s="41"/>
      <c r="G74" s="40"/>
      <c r="H74" s="12"/>
      <c r="I74" s="41">
        <f>SUM(S66:S73)</f>
        <v>106.33</v>
      </c>
      <c r="J74" s="12">
        <f>Source!CA37</f>
        <v>41</v>
      </c>
      <c r="K74" s="41">
        <f>SUM(T66:T73)</f>
        <v>2123.09</v>
      </c>
    </row>
    <row r="75" spans="1:29" ht="14.25" x14ac:dyDescent="0.2">
      <c r="A75" s="38"/>
      <c r="B75" s="38"/>
      <c r="C75" s="38" t="s">
        <v>280</v>
      </c>
      <c r="D75" s="39" t="s">
        <v>273</v>
      </c>
      <c r="E75" s="12">
        <f>175</f>
        <v>175</v>
      </c>
      <c r="F75" s="41"/>
      <c r="G75" s="40"/>
      <c r="H75" s="12"/>
      <c r="I75" s="41">
        <f>SUM(U66:U74)</f>
        <v>1.05</v>
      </c>
      <c r="J75" s="12">
        <f>160</f>
        <v>160</v>
      </c>
      <c r="K75" s="41">
        <f>SUM(V66:V74)</f>
        <v>32.72</v>
      </c>
    </row>
    <row r="76" spans="1:29" ht="14.25" x14ac:dyDescent="0.2">
      <c r="A76" s="43"/>
      <c r="B76" s="43"/>
      <c r="C76" s="43" t="s">
        <v>275</v>
      </c>
      <c r="D76" s="44" t="s">
        <v>276</v>
      </c>
      <c r="E76" s="45">
        <f>Source!AQ36</f>
        <v>56.18</v>
      </c>
      <c r="F76" s="46"/>
      <c r="G76" s="47" t="str">
        <f>Source!DI36</f>
        <v>)*1,15</v>
      </c>
      <c r="H76" s="45">
        <f>Source!AV37</f>
        <v>1</v>
      </c>
      <c r="I76" s="46">
        <f>Source!U36</f>
        <v>12.9214</v>
      </c>
      <c r="J76" s="45"/>
      <c r="K76" s="46"/>
    </row>
    <row r="77" spans="1:29" ht="15" x14ac:dyDescent="0.25">
      <c r="C77" s="31" t="s">
        <v>277</v>
      </c>
      <c r="H77" s="48">
        <f>I68+I69+I71+I73+I74+I75+SUM(I72:I72)-SUMIF(AC72:AC72, 5, I72:I72)-SUMIF(AC72:AC72, 6, I72:I72)</f>
        <v>7226.58</v>
      </c>
      <c r="I77" s="48"/>
      <c r="J77" s="48">
        <f>K68+K69+K71+K73+K74+K75+SUM(K72:K72)-SUMIF(AC72:AC72, 5, K72:K72)-SUMIF(AC72:AC72, 6, K72:K72)</f>
        <v>76718.42</v>
      </c>
      <c r="K77" s="48"/>
    </row>
    <row r="78" spans="1:29" ht="15" x14ac:dyDescent="0.25">
      <c r="C78" s="31" t="s">
        <v>278</v>
      </c>
      <c r="H78" s="50">
        <f>SUMIF(AC72:AC72, 5, I72:I72)+SUMIF(AC72:AC72, 6, I72:I72)</f>
        <v>0</v>
      </c>
      <c r="I78" s="50"/>
      <c r="J78" s="50">
        <f>SUMIF(AC72:AC72, 5, K72:K72)+SUMIF(AC72:AC72, 6, K72:K72)</f>
        <v>0</v>
      </c>
      <c r="K78" s="50"/>
    </row>
    <row r="79" spans="1:29" ht="15" x14ac:dyDescent="0.25">
      <c r="H79" s="50"/>
      <c r="I79" s="50"/>
      <c r="J79" s="50"/>
      <c r="K79" s="50"/>
      <c r="O79" s="51">
        <f>I68+I69+I71+I73+I74+I75+SUM(I72:I72)</f>
        <v>7226.58</v>
      </c>
      <c r="P79" s="51">
        <f>K68+K69+K71+K73+K74+K75+SUM(K72:K72)</f>
        <v>76718.42</v>
      </c>
    </row>
    <row r="81" spans="1:29" ht="28.5" x14ac:dyDescent="0.2">
      <c r="A81" s="38">
        <v>4</v>
      </c>
      <c r="B81" s="38" t="str">
        <f>Source!F40</f>
        <v>3.10-82-1</v>
      </c>
      <c r="C81" s="38" t="s">
        <v>50</v>
      </c>
      <c r="D81" s="39" t="str">
        <f>Source!H40</f>
        <v>1  ШТ.</v>
      </c>
      <c r="E81" s="12">
        <f>Source!I40</f>
        <v>2</v>
      </c>
      <c r="F81" s="41"/>
      <c r="G81" s="40"/>
      <c r="H81" s="12"/>
      <c r="I81" s="41"/>
      <c r="J81" s="12"/>
      <c r="K81" s="41"/>
      <c r="Q81">
        <f>Source!X40</f>
        <v>31.14</v>
      </c>
      <c r="R81">
        <f>Source!X41</f>
        <v>874.92</v>
      </c>
      <c r="S81">
        <f>Source!Y40</f>
        <v>23.95</v>
      </c>
      <c r="T81">
        <f>Source!Y41</f>
        <v>478.29</v>
      </c>
      <c r="U81">
        <f>ROUND((175/100)*ROUND(Source!R40, 2), 2)</f>
        <v>0.09</v>
      </c>
      <c r="V81">
        <f>ROUND((160/100)*ROUND(Source!R41, 2), 2)</f>
        <v>2.72</v>
      </c>
      <c r="AC81">
        <v>0</v>
      </c>
    </row>
    <row r="82" spans="1:29" ht="14.25" x14ac:dyDescent="0.2">
      <c r="A82" s="38"/>
      <c r="B82" s="38"/>
      <c r="C82" s="38" t="s">
        <v>269</v>
      </c>
      <c r="D82" s="39"/>
      <c r="E82" s="12"/>
      <c r="F82" s="41">
        <f>Source!AO40</f>
        <v>14.88</v>
      </c>
      <c r="G82" s="40" t="str">
        <f>Source!DG40</f>
        <v>)*1,15</v>
      </c>
      <c r="H82" s="12">
        <f>Source!AV41</f>
        <v>1</v>
      </c>
      <c r="I82" s="41">
        <f>Source!S40</f>
        <v>34.22</v>
      </c>
      <c r="J82" s="12">
        <f>IF(Source!BA41&lt;&gt; 0, Source!BA41, 1)</f>
        <v>34.090000000000003</v>
      </c>
      <c r="K82" s="41">
        <f>Source!S41</f>
        <v>1166.56</v>
      </c>
    </row>
    <row r="83" spans="1:29" ht="14.25" x14ac:dyDescent="0.2">
      <c r="A83" s="38"/>
      <c r="B83" s="38"/>
      <c r="C83" s="38" t="s">
        <v>270</v>
      </c>
      <c r="D83" s="39"/>
      <c r="E83" s="12"/>
      <c r="F83" s="41">
        <f>Source!AM40</f>
        <v>2.02</v>
      </c>
      <c r="G83" s="40" t="str">
        <f>Source!DE40</f>
        <v>)*1,25</v>
      </c>
      <c r="H83" s="12">
        <f>Source!AV41</f>
        <v>1</v>
      </c>
      <c r="I83" s="41">
        <f>Source!Q40</f>
        <v>5.05</v>
      </c>
      <c r="J83" s="12">
        <f>IF(Source!BB41&lt;&gt; 0, Source!BB41, 1)</f>
        <v>10.82</v>
      </c>
      <c r="K83" s="41">
        <f>Source!Q41</f>
        <v>54.64</v>
      </c>
    </row>
    <row r="84" spans="1:29" ht="14.25" x14ac:dyDescent="0.2">
      <c r="A84" s="38"/>
      <c r="B84" s="38"/>
      <c r="C84" s="38" t="s">
        <v>279</v>
      </c>
      <c r="D84" s="39"/>
      <c r="E84" s="12"/>
      <c r="F84" s="41">
        <f>Source!AN40</f>
        <v>0.02</v>
      </c>
      <c r="G84" s="40" t="str">
        <f>Source!DF40</f>
        <v>)*1,25</v>
      </c>
      <c r="H84" s="12">
        <f>Source!AV41</f>
        <v>1</v>
      </c>
      <c r="I84" s="53">
        <f>Source!R40</f>
        <v>0.05</v>
      </c>
      <c r="J84" s="12">
        <f>IF(Source!BS41&lt;&gt; 0, Source!BS41, 1)</f>
        <v>34.090000000000003</v>
      </c>
      <c r="K84" s="53">
        <f>Source!R41</f>
        <v>1.7</v>
      </c>
    </row>
    <row r="85" spans="1:29" ht="14.25" x14ac:dyDescent="0.2">
      <c r="A85" s="38"/>
      <c r="B85" s="38"/>
      <c r="C85" s="38" t="s">
        <v>271</v>
      </c>
      <c r="D85" s="39"/>
      <c r="E85" s="12"/>
      <c r="F85" s="41">
        <f>Source!AL40</f>
        <v>0.41</v>
      </c>
      <c r="G85" s="40" t="str">
        <f>Source!DD40</f>
        <v/>
      </c>
      <c r="H85" s="12">
        <f>Source!AW41</f>
        <v>1</v>
      </c>
      <c r="I85" s="41">
        <f>Source!P40</f>
        <v>0.82</v>
      </c>
      <c r="J85" s="12">
        <f>IF(Source!BC41&lt;&gt; 0, Source!BC41, 1)</f>
        <v>5.76</v>
      </c>
      <c r="K85" s="41">
        <f>Source!P41</f>
        <v>4.72</v>
      </c>
    </row>
    <row r="86" spans="1:29" ht="42.75" x14ac:dyDescent="0.2">
      <c r="A86" s="38" t="s">
        <v>55</v>
      </c>
      <c r="B86" s="38" t="str">
        <f>Source!F42</f>
        <v>1.8-1-83</v>
      </c>
      <c r="C86" s="38" t="s">
        <v>57</v>
      </c>
      <c r="D86" s="39" t="str">
        <f>Source!H42</f>
        <v>КОМПЛЕКТ</v>
      </c>
      <c r="E86" s="12">
        <f>Source!I42</f>
        <v>2</v>
      </c>
      <c r="F86" s="41">
        <f>Source!AK42</f>
        <v>1390.95</v>
      </c>
      <c r="G86" s="42" t="s">
        <v>3</v>
      </c>
      <c r="H86" s="12">
        <f>Source!AW43</f>
        <v>1</v>
      </c>
      <c r="I86" s="41">
        <f>Source!O42</f>
        <v>2781.9</v>
      </c>
      <c r="J86" s="12">
        <f>IF(Source!BC43&lt;&gt; 0, Source!BC43, 1)</f>
        <v>7.4</v>
      </c>
      <c r="K86" s="41">
        <f>Source!O43</f>
        <v>20586.060000000001</v>
      </c>
      <c r="Q86">
        <f>Source!X42</f>
        <v>0</v>
      </c>
      <c r="R86">
        <f>Source!X43</f>
        <v>0</v>
      </c>
      <c r="S86">
        <f>Source!Y42</f>
        <v>0</v>
      </c>
      <c r="T86">
        <f>Source!Y43</f>
        <v>0</v>
      </c>
      <c r="U86">
        <f>ROUND((175/100)*ROUND(Source!R42, 2), 2)</f>
        <v>0</v>
      </c>
      <c r="V86">
        <f>ROUND((160/100)*ROUND(Source!R43, 2), 2)</f>
        <v>0</v>
      </c>
      <c r="AC86">
        <v>3</v>
      </c>
    </row>
    <row r="87" spans="1:29" ht="14.25" x14ac:dyDescent="0.2">
      <c r="A87" s="38"/>
      <c r="B87" s="38"/>
      <c r="C87" s="38" t="s">
        <v>272</v>
      </c>
      <c r="D87" s="39" t="s">
        <v>273</v>
      </c>
      <c r="E87" s="12">
        <f>Source!DN41</f>
        <v>91</v>
      </c>
      <c r="F87" s="41"/>
      <c r="G87" s="40"/>
      <c r="H87" s="12"/>
      <c r="I87" s="41">
        <f>SUM(Q81:Q86)</f>
        <v>31.14</v>
      </c>
      <c r="J87" s="12">
        <f>Source!BZ41</f>
        <v>75</v>
      </c>
      <c r="K87" s="41">
        <f>SUM(R81:R86)</f>
        <v>874.92</v>
      </c>
    </row>
    <row r="88" spans="1:29" ht="14.25" x14ac:dyDescent="0.2">
      <c r="A88" s="38"/>
      <c r="B88" s="38"/>
      <c r="C88" s="38" t="s">
        <v>274</v>
      </c>
      <c r="D88" s="39" t="s">
        <v>273</v>
      </c>
      <c r="E88" s="12">
        <f>Source!DO41</f>
        <v>70</v>
      </c>
      <c r="F88" s="41"/>
      <c r="G88" s="40"/>
      <c r="H88" s="12"/>
      <c r="I88" s="41">
        <f>SUM(S81:S87)</f>
        <v>23.95</v>
      </c>
      <c r="J88" s="12">
        <f>Source!CA41</f>
        <v>41</v>
      </c>
      <c r="K88" s="41">
        <f>SUM(T81:T87)</f>
        <v>478.29</v>
      </c>
    </row>
    <row r="89" spans="1:29" ht="14.25" x14ac:dyDescent="0.2">
      <c r="A89" s="38"/>
      <c r="B89" s="38"/>
      <c r="C89" s="38" t="s">
        <v>280</v>
      </c>
      <c r="D89" s="39" t="s">
        <v>273</v>
      </c>
      <c r="E89" s="12">
        <f>175</f>
        <v>175</v>
      </c>
      <c r="F89" s="41"/>
      <c r="G89" s="40"/>
      <c r="H89" s="12"/>
      <c r="I89" s="41">
        <f>SUM(U81:U88)</f>
        <v>0.09</v>
      </c>
      <c r="J89" s="12">
        <f>160</f>
        <v>160</v>
      </c>
      <c r="K89" s="41">
        <f>SUM(V81:V88)</f>
        <v>2.72</v>
      </c>
    </row>
    <row r="90" spans="1:29" ht="14.25" x14ac:dyDescent="0.2">
      <c r="A90" s="43"/>
      <c r="B90" s="43"/>
      <c r="C90" s="43" t="s">
        <v>275</v>
      </c>
      <c r="D90" s="44" t="s">
        <v>276</v>
      </c>
      <c r="E90" s="45">
        <f>Source!AQ40</f>
        <v>1.1100000000000001</v>
      </c>
      <c r="F90" s="46"/>
      <c r="G90" s="47" t="str">
        <f>Source!DI40</f>
        <v>)*1,15</v>
      </c>
      <c r="H90" s="45">
        <f>Source!AV41</f>
        <v>1</v>
      </c>
      <c r="I90" s="46">
        <f>Source!U40</f>
        <v>2.5529999999999999</v>
      </c>
      <c r="J90" s="45"/>
      <c r="K90" s="46"/>
    </row>
    <row r="91" spans="1:29" ht="15" x14ac:dyDescent="0.25">
      <c r="C91" s="31" t="s">
        <v>277</v>
      </c>
      <c r="H91" s="48">
        <f>I82+I83+I85+I87+I88+I89+SUM(I86:I86)-SUMIF(AC86:AC86, 5, I86:I86)-SUMIF(AC86:AC86, 6, I86:I86)</f>
        <v>2877.17</v>
      </c>
      <c r="I91" s="48"/>
      <c r="J91" s="48">
        <f>K82+K83+K85+K87+K88+K89+SUM(K86:K86)-SUMIF(AC86:AC86, 5, K86:K86)-SUMIF(AC86:AC86, 6, K86:K86)</f>
        <v>23167.91</v>
      </c>
      <c r="K91" s="48"/>
    </row>
    <row r="92" spans="1:29" ht="15" x14ac:dyDescent="0.25">
      <c r="C92" s="31" t="s">
        <v>278</v>
      </c>
      <c r="H92" s="50">
        <f>SUMIF(AC86:AC86, 5, I86:I86)+SUMIF(AC86:AC86, 6, I86:I86)</f>
        <v>0</v>
      </c>
      <c r="I92" s="50"/>
      <c r="J92" s="50">
        <f>SUMIF(AC86:AC86, 5, K86:K86)+SUMIF(AC86:AC86, 6, K86:K86)</f>
        <v>0</v>
      </c>
      <c r="K92" s="50"/>
    </row>
    <row r="93" spans="1:29" ht="15" x14ac:dyDescent="0.25">
      <c r="H93" s="50"/>
      <c r="I93" s="50"/>
      <c r="J93" s="50"/>
      <c r="K93" s="50"/>
      <c r="O93" s="51">
        <f>I82+I83+I85+I87+I88+I89+SUM(I86:I86)</f>
        <v>2877.17</v>
      </c>
      <c r="P93" s="51">
        <f>K82+K83+K85+K87+K88+K89+SUM(K86:K86)</f>
        <v>23167.91</v>
      </c>
    </row>
    <row r="96" spans="1:29" ht="15" x14ac:dyDescent="0.25">
      <c r="A96" s="54" t="str">
        <f>CONCATENATE("Итого по разделу: ",IF(Source!G45&lt;&gt;"Новый раздел", Source!G45, ""))</f>
        <v>Итого по разделу: Замена входных дверей</v>
      </c>
      <c r="B96" s="54"/>
      <c r="C96" s="54"/>
      <c r="D96" s="54"/>
      <c r="E96" s="54"/>
      <c r="F96" s="54"/>
      <c r="G96" s="54"/>
      <c r="H96" s="50">
        <f>SUM(O38:O95)</f>
        <v>11101.59</v>
      </c>
      <c r="I96" s="49"/>
      <c r="J96" s="50">
        <f>SUM(P38:P95)</f>
        <v>117474.91</v>
      </c>
      <c r="K96" s="49"/>
    </row>
    <row r="97" spans="1:29" hidden="1" x14ac:dyDescent="0.2">
      <c r="A97" t="s">
        <v>282</v>
      </c>
      <c r="I97">
        <f>SUM(W38:W96)</f>
        <v>0</v>
      </c>
      <c r="J97">
        <f>SUM(X38:X96)</f>
        <v>0</v>
      </c>
    </row>
    <row r="98" spans="1:29" hidden="1" x14ac:dyDescent="0.2">
      <c r="A98" t="s">
        <v>283</v>
      </c>
      <c r="I98">
        <f>SUM(Y38:Y97)</f>
        <v>0</v>
      </c>
      <c r="J98">
        <f>SUM(Z38:Z97)</f>
        <v>0</v>
      </c>
    </row>
    <row r="100" spans="1:29" ht="16.5" x14ac:dyDescent="0.25">
      <c r="A100" s="37" t="str">
        <f>CONCATENATE("Раздел: ",IF(Source!G75&lt;&gt;"Новый раздел", Source!G75, ""))</f>
        <v>Раздел: Погрузка выгрузка мусора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</row>
    <row r="101" spans="1:29" ht="42.75" x14ac:dyDescent="0.2">
      <c r="A101" s="38">
        <v>5</v>
      </c>
      <c r="B101" s="38" t="str">
        <f>Source!F79</f>
        <v>6.68-13-1</v>
      </c>
      <c r="C101" s="38" t="s">
        <v>117</v>
      </c>
      <c r="D101" s="39" t="str">
        <f>Source!H79</f>
        <v>1 Т</v>
      </c>
      <c r="E101" s="12">
        <f>Source!I79</f>
        <v>0.3</v>
      </c>
      <c r="F101" s="41"/>
      <c r="G101" s="40"/>
      <c r="H101" s="12"/>
      <c r="I101" s="41"/>
      <c r="J101" s="12"/>
      <c r="K101" s="41"/>
      <c r="Q101">
        <f>Source!X79</f>
        <v>0</v>
      </c>
      <c r="R101">
        <f>Source!X80</f>
        <v>0</v>
      </c>
      <c r="S101">
        <f>Source!Y79</f>
        <v>0</v>
      </c>
      <c r="T101">
        <f>Source!Y80</f>
        <v>0</v>
      </c>
      <c r="U101">
        <f>ROUND((175/100)*ROUND(Source!R79, 2), 2)</f>
        <v>0.77</v>
      </c>
      <c r="V101">
        <f>ROUND((160/100)*ROUND(Source!R80, 2), 2)</f>
        <v>24</v>
      </c>
      <c r="AC101">
        <v>0</v>
      </c>
    </row>
    <row r="102" spans="1:29" ht="14.25" x14ac:dyDescent="0.2">
      <c r="A102" s="38"/>
      <c r="B102" s="38"/>
      <c r="C102" s="38" t="s">
        <v>270</v>
      </c>
      <c r="D102" s="39"/>
      <c r="E102" s="12"/>
      <c r="F102" s="41">
        <f>Source!AM79</f>
        <v>8.86</v>
      </c>
      <c r="G102" s="40" t="str">
        <f>Source!DE79</f>
        <v/>
      </c>
      <c r="H102" s="12">
        <f>Source!AV80</f>
        <v>1</v>
      </c>
      <c r="I102" s="41">
        <f>Source!Q79</f>
        <v>2.66</v>
      </c>
      <c r="J102" s="12">
        <f>IF(Source!BB80&lt;&gt; 0, Source!BB80, 1)</f>
        <v>13.45</v>
      </c>
      <c r="K102" s="41">
        <f>Source!Q80</f>
        <v>35.78</v>
      </c>
    </row>
    <row r="103" spans="1:29" ht="14.25" x14ac:dyDescent="0.2">
      <c r="A103" s="38"/>
      <c r="B103" s="38"/>
      <c r="C103" s="38" t="s">
        <v>279</v>
      </c>
      <c r="D103" s="39"/>
      <c r="E103" s="12"/>
      <c r="F103" s="41">
        <f>Source!AN79</f>
        <v>1.48</v>
      </c>
      <c r="G103" s="40" t="str">
        <f>Source!DF79</f>
        <v/>
      </c>
      <c r="H103" s="12">
        <f>Source!AV80</f>
        <v>1</v>
      </c>
      <c r="I103" s="53">
        <f>Source!R79</f>
        <v>0.44</v>
      </c>
      <c r="J103" s="12">
        <f>IF(Source!BS80&lt;&gt; 0, Source!BS80, 1)</f>
        <v>34.090000000000003</v>
      </c>
      <c r="K103" s="53">
        <f>Source!R80</f>
        <v>15</v>
      </c>
    </row>
    <row r="104" spans="1:29" ht="14.25" x14ac:dyDescent="0.2">
      <c r="A104" s="43"/>
      <c r="B104" s="43"/>
      <c r="C104" s="43" t="s">
        <v>280</v>
      </c>
      <c r="D104" s="44" t="s">
        <v>273</v>
      </c>
      <c r="E104" s="45">
        <f>175</f>
        <v>175</v>
      </c>
      <c r="F104" s="46"/>
      <c r="G104" s="47"/>
      <c r="H104" s="45"/>
      <c r="I104" s="46">
        <f>SUM(U101:U103)</f>
        <v>0.77</v>
      </c>
      <c r="J104" s="45">
        <f>160</f>
        <v>160</v>
      </c>
      <c r="K104" s="46">
        <f>SUM(V101:V103)</f>
        <v>24</v>
      </c>
    </row>
    <row r="105" spans="1:29" ht="15" x14ac:dyDescent="0.25">
      <c r="C105" s="31" t="s">
        <v>277</v>
      </c>
      <c r="H105" s="48">
        <f>I102+I104+0-0-0</f>
        <v>3.43</v>
      </c>
      <c r="I105" s="48"/>
      <c r="J105" s="48">
        <f>K102+K104+0-0-0</f>
        <v>59.78</v>
      </c>
      <c r="K105" s="48"/>
    </row>
    <row r="106" spans="1:29" ht="15" x14ac:dyDescent="0.25">
      <c r="C106" s="31" t="s">
        <v>278</v>
      </c>
      <c r="H106" s="50">
        <f>0+0</f>
        <v>0</v>
      </c>
      <c r="I106" s="50"/>
      <c r="J106" s="50">
        <f>0+0</f>
        <v>0</v>
      </c>
      <c r="K106" s="50"/>
    </row>
    <row r="107" spans="1:29" ht="15" x14ac:dyDescent="0.25">
      <c r="H107" s="50"/>
      <c r="I107" s="50"/>
      <c r="J107" s="50"/>
      <c r="K107" s="50"/>
      <c r="O107" s="51">
        <f>I102+I104+0</f>
        <v>3.43</v>
      </c>
      <c r="P107" s="51">
        <f>K102+K104+0</f>
        <v>59.78</v>
      </c>
    </row>
    <row r="109" spans="1:29" ht="42.75" x14ac:dyDescent="0.2">
      <c r="A109" s="38">
        <v>6</v>
      </c>
      <c r="B109" s="38" t="str">
        <f>Source!F81</f>
        <v>6.69-19-1</v>
      </c>
      <c r="C109" s="38" t="s">
        <v>124</v>
      </c>
      <c r="D109" s="39" t="str">
        <f>Source!H81</f>
        <v>1 Т</v>
      </c>
      <c r="E109" s="12">
        <f>Source!I81</f>
        <v>0.3</v>
      </c>
      <c r="F109" s="41"/>
      <c r="G109" s="40"/>
      <c r="H109" s="12"/>
      <c r="I109" s="41"/>
      <c r="J109" s="12"/>
      <c r="K109" s="41"/>
      <c r="Q109">
        <f>Source!X81</f>
        <v>2.63</v>
      </c>
      <c r="R109">
        <f>Source!X82</f>
        <v>73.89</v>
      </c>
      <c r="S109">
        <f>Source!Y81</f>
        <v>2.02</v>
      </c>
      <c r="T109">
        <f>Source!Y82</f>
        <v>40.39</v>
      </c>
      <c r="U109">
        <f>ROUND((175/100)*ROUND(Source!R81, 2), 2)</f>
        <v>0</v>
      </c>
      <c r="V109">
        <f>ROUND((160/100)*ROUND(Source!R82, 2), 2)</f>
        <v>0</v>
      </c>
      <c r="AC109">
        <v>0</v>
      </c>
    </row>
    <row r="110" spans="1:29" ht="14.25" x14ac:dyDescent="0.2">
      <c r="A110" s="38"/>
      <c r="B110" s="38"/>
      <c r="C110" s="38" t="s">
        <v>269</v>
      </c>
      <c r="D110" s="39"/>
      <c r="E110" s="12"/>
      <c r="F110" s="41">
        <f>Source!AO81</f>
        <v>9.6199999999999992</v>
      </c>
      <c r="G110" s="40" t="str">
        <f>Source!DG81</f>
        <v/>
      </c>
      <c r="H110" s="12">
        <f>Source!AV82</f>
        <v>1</v>
      </c>
      <c r="I110" s="41">
        <f>Source!S81</f>
        <v>2.89</v>
      </c>
      <c r="J110" s="12">
        <f>IF(Source!BA82&lt;&gt; 0, Source!BA82, 1)</f>
        <v>34.090000000000003</v>
      </c>
      <c r="K110" s="41">
        <f>Source!S82</f>
        <v>98.52</v>
      </c>
    </row>
    <row r="111" spans="1:29" ht="14.25" x14ac:dyDescent="0.2">
      <c r="A111" s="38"/>
      <c r="B111" s="38"/>
      <c r="C111" s="38" t="s">
        <v>272</v>
      </c>
      <c r="D111" s="39" t="s">
        <v>273</v>
      </c>
      <c r="E111" s="12">
        <f>Source!DN82</f>
        <v>91</v>
      </c>
      <c r="F111" s="41"/>
      <c r="G111" s="40"/>
      <c r="H111" s="12"/>
      <c r="I111" s="41">
        <f>SUM(Q109:Q110)</f>
        <v>2.63</v>
      </c>
      <c r="J111" s="12">
        <f>Source!BZ82</f>
        <v>75</v>
      </c>
      <c r="K111" s="41">
        <f>SUM(R109:R110)</f>
        <v>73.89</v>
      </c>
    </row>
    <row r="112" spans="1:29" ht="14.25" x14ac:dyDescent="0.2">
      <c r="A112" s="38"/>
      <c r="B112" s="38"/>
      <c r="C112" s="38" t="s">
        <v>274</v>
      </c>
      <c r="D112" s="39" t="s">
        <v>273</v>
      </c>
      <c r="E112" s="12">
        <f>Source!DO82</f>
        <v>70</v>
      </c>
      <c r="F112" s="41"/>
      <c r="G112" s="40"/>
      <c r="H112" s="12"/>
      <c r="I112" s="41">
        <f>SUM(S109:S111)</f>
        <v>2.02</v>
      </c>
      <c r="J112" s="12">
        <f>Source!CA82</f>
        <v>41</v>
      </c>
      <c r="K112" s="41">
        <f>SUM(T109:T111)</f>
        <v>40.39</v>
      </c>
    </row>
    <row r="113" spans="1:29" ht="14.25" x14ac:dyDescent="0.2">
      <c r="A113" s="43"/>
      <c r="B113" s="43"/>
      <c r="C113" s="43" t="s">
        <v>275</v>
      </c>
      <c r="D113" s="44" t="s">
        <v>276</v>
      </c>
      <c r="E113" s="45">
        <f>Source!AQ81</f>
        <v>1.02</v>
      </c>
      <c r="F113" s="46"/>
      <c r="G113" s="47" t="str">
        <f>Source!DI81</f>
        <v/>
      </c>
      <c r="H113" s="45">
        <f>Source!AV82</f>
        <v>1</v>
      </c>
      <c r="I113" s="46">
        <f>Source!U81</f>
        <v>0.30599999999999999</v>
      </c>
      <c r="J113" s="45"/>
      <c r="K113" s="46"/>
    </row>
    <row r="114" spans="1:29" ht="15" x14ac:dyDescent="0.25">
      <c r="C114" s="31" t="s">
        <v>277</v>
      </c>
      <c r="H114" s="48">
        <f>I110+I111+I112+0-0-0</f>
        <v>7.5399999999999991</v>
      </c>
      <c r="I114" s="48"/>
      <c r="J114" s="48">
        <f>K110+K111+K112+0-0-0</f>
        <v>212.8</v>
      </c>
      <c r="K114" s="48"/>
    </row>
    <row r="115" spans="1:29" ht="15" x14ac:dyDescent="0.25">
      <c r="C115" s="31" t="s">
        <v>278</v>
      </c>
      <c r="H115" s="50">
        <f>0+0</f>
        <v>0</v>
      </c>
      <c r="I115" s="50"/>
      <c r="J115" s="50">
        <f>0+0</f>
        <v>0</v>
      </c>
      <c r="K115" s="50"/>
    </row>
    <row r="116" spans="1:29" ht="15" x14ac:dyDescent="0.25">
      <c r="H116" s="50"/>
      <c r="I116" s="50"/>
      <c r="J116" s="50"/>
      <c r="K116" s="50"/>
      <c r="O116" s="51">
        <f>I110+I111+I112+0</f>
        <v>7.5399999999999991</v>
      </c>
      <c r="P116" s="51">
        <f>K110+K111+K112+0</f>
        <v>212.8</v>
      </c>
    </row>
    <row r="119" spans="1:29" ht="15" x14ac:dyDescent="0.25">
      <c r="A119" s="54" t="str">
        <f>CONCATENATE("Итого по разделу: ",IF(Source!G84&lt;&gt;"Новый раздел", Source!G84, ""))</f>
        <v>Итого по разделу: Погрузка выгрузка мусора</v>
      </c>
      <c r="B119" s="54"/>
      <c r="C119" s="54"/>
      <c r="D119" s="54"/>
      <c r="E119" s="54"/>
      <c r="F119" s="54"/>
      <c r="G119" s="54"/>
      <c r="H119" s="50">
        <f>SUM(O100:O118)</f>
        <v>10.969999999999999</v>
      </c>
      <c r="I119" s="49"/>
      <c r="J119" s="50">
        <f>SUM(P100:P118)</f>
        <v>272.58000000000004</v>
      </c>
      <c r="K119" s="49"/>
    </row>
    <row r="120" spans="1:29" hidden="1" x14ac:dyDescent="0.2">
      <c r="A120" t="s">
        <v>282</v>
      </c>
      <c r="I120">
        <f>SUM(W100:W119)</f>
        <v>0</v>
      </c>
      <c r="J120">
        <f>SUM(X100:X119)</f>
        <v>0</v>
      </c>
    </row>
    <row r="121" spans="1:29" hidden="1" x14ac:dyDescent="0.2">
      <c r="A121" t="s">
        <v>283</v>
      </c>
      <c r="I121">
        <f>SUM(Y100:Y120)</f>
        <v>0</v>
      </c>
      <c r="J121">
        <f>SUM(Z100:Z120)</f>
        <v>0</v>
      </c>
    </row>
    <row r="123" spans="1:29" ht="16.5" x14ac:dyDescent="0.25">
      <c r="A123" s="37" t="str">
        <f>CONCATENATE("Раздел: ",IF(Source!G114&lt;&gt;"Новый раздел", Source!G114, ""))</f>
        <v>Раздел: Перевозка мусора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</row>
    <row r="124" spans="1:29" ht="42.75" x14ac:dyDescent="0.2">
      <c r="A124" s="38">
        <v>7</v>
      </c>
      <c r="B124" s="38" t="str">
        <f>Source!F118</f>
        <v>15.2-27-11</v>
      </c>
      <c r="C124" s="38" t="s">
        <v>131</v>
      </c>
      <c r="D124" s="39" t="str">
        <f>Source!H118</f>
        <v>т</v>
      </c>
      <c r="E124" s="12">
        <f>Source!I118</f>
        <v>0.3</v>
      </c>
      <c r="F124" s="41"/>
      <c r="G124" s="40"/>
      <c r="H124" s="12"/>
      <c r="I124" s="41"/>
      <c r="J124" s="12"/>
      <c r="K124" s="41"/>
      <c r="Q124">
        <f>Source!X118</f>
        <v>0</v>
      </c>
      <c r="R124">
        <f>Source!X119</f>
        <v>0</v>
      </c>
      <c r="S124">
        <f>Source!Y118</f>
        <v>0</v>
      </c>
      <c r="T124">
        <f>Source!Y119</f>
        <v>0</v>
      </c>
      <c r="U124">
        <f>ROUND((175/100)*ROUND(Source!R118, 2), 2)</f>
        <v>0</v>
      </c>
      <c r="V124">
        <f>ROUND((160/100)*ROUND(Source!R119, 2), 2)</f>
        <v>0</v>
      </c>
      <c r="AC124">
        <v>0</v>
      </c>
    </row>
    <row r="125" spans="1:29" ht="14.25" x14ac:dyDescent="0.2">
      <c r="A125" s="43"/>
      <c r="B125" s="43"/>
      <c r="C125" s="43" t="s">
        <v>270</v>
      </c>
      <c r="D125" s="44"/>
      <c r="E125" s="45"/>
      <c r="F125" s="46">
        <f>Source!AM118</f>
        <v>32.270000000000003</v>
      </c>
      <c r="G125" s="47" t="str">
        <f>Source!DE118</f>
        <v/>
      </c>
      <c r="H125" s="45">
        <f>Source!AV119</f>
        <v>1</v>
      </c>
      <c r="I125" s="46">
        <f>Source!Q118</f>
        <v>9.68</v>
      </c>
      <c r="J125" s="45">
        <f>IF(Source!BB119&lt;&gt; 0, Source!BB119, 1)</f>
        <v>13.4</v>
      </c>
      <c r="K125" s="46">
        <f>Source!Q119</f>
        <v>129.71</v>
      </c>
    </row>
    <row r="126" spans="1:29" ht="15" x14ac:dyDescent="0.25">
      <c r="C126" s="31" t="s">
        <v>277</v>
      </c>
      <c r="H126" s="48">
        <f>I125+0-0-0</f>
        <v>9.68</v>
      </c>
      <c r="I126" s="48"/>
      <c r="J126" s="48">
        <f>K125+0-0-0</f>
        <v>129.71</v>
      </c>
      <c r="K126" s="48"/>
    </row>
    <row r="127" spans="1:29" ht="15" x14ac:dyDescent="0.25">
      <c r="C127" s="31" t="s">
        <v>278</v>
      </c>
      <c r="H127" s="50">
        <f>0+0</f>
        <v>0</v>
      </c>
      <c r="I127" s="50"/>
      <c r="J127" s="50">
        <f>0+0</f>
        <v>0</v>
      </c>
      <c r="K127" s="50"/>
    </row>
    <row r="128" spans="1:29" ht="15" x14ac:dyDescent="0.25">
      <c r="H128" s="50"/>
      <c r="I128" s="50"/>
      <c r="J128" s="50"/>
      <c r="K128" s="50"/>
      <c r="O128" s="51">
        <f>I125+0</f>
        <v>9.68</v>
      </c>
      <c r="P128" s="51">
        <f>K125+0</f>
        <v>129.71</v>
      </c>
    </row>
    <row r="131" spans="1:29" ht="15" x14ac:dyDescent="0.25">
      <c r="A131" s="54" t="str">
        <f>CONCATENATE("Итого по разделу: ",IF(Source!G121&lt;&gt;"Новый раздел", Source!G121, ""))</f>
        <v>Итого по разделу: Перевозка мусора</v>
      </c>
      <c r="B131" s="54"/>
      <c r="C131" s="54"/>
      <c r="D131" s="54"/>
      <c r="E131" s="54"/>
      <c r="F131" s="54"/>
      <c r="G131" s="54"/>
      <c r="H131" s="50">
        <f>SUM(O123:O130)</f>
        <v>9.68</v>
      </c>
      <c r="I131" s="49"/>
      <c r="J131" s="50">
        <f>SUM(P123:P130)</f>
        <v>129.71</v>
      </c>
      <c r="K131" s="49"/>
    </row>
    <row r="132" spans="1:29" hidden="1" x14ac:dyDescent="0.2">
      <c r="A132" t="s">
        <v>282</v>
      </c>
      <c r="I132">
        <f>SUM(W123:W131)</f>
        <v>0</v>
      </c>
      <c r="J132">
        <f>SUM(X123:X131)</f>
        <v>0</v>
      </c>
    </row>
    <row r="133" spans="1:29" hidden="1" x14ac:dyDescent="0.2">
      <c r="A133" t="s">
        <v>283</v>
      </c>
      <c r="I133">
        <f>SUM(Y123:Y132)</f>
        <v>0</v>
      </c>
      <c r="J133">
        <f>SUM(Z123:Z132)</f>
        <v>0</v>
      </c>
    </row>
    <row r="135" spans="1:29" ht="16.5" x14ac:dyDescent="0.25">
      <c r="A135" s="37" t="str">
        <f>CONCATENATE("Раздел: ",IF(Source!G151&lt;&gt;"Новый раздел", Source!G151, ""))</f>
        <v>Раздел: Размещение строительных отходов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</row>
    <row r="136" spans="1:29" ht="42.75" x14ac:dyDescent="0.2">
      <c r="A136" s="38">
        <v>8</v>
      </c>
      <c r="B136" s="38" t="str">
        <f>Source!F155</f>
        <v>15.1-1202-01</v>
      </c>
      <c r="C136" s="38" t="s">
        <v>139</v>
      </c>
      <c r="D136" s="39" t="str">
        <f>Source!H155</f>
        <v>1 Т</v>
      </c>
      <c r="E136" s="12">
        <f>Source!I155</f>
        <v>0.5</v>
      </c>
      <c r="F136" s="41"/>
      <c r="G136" s="40"/>
      <c r="H136" s="12"/>
      <c r="I136" s="41"/>
      <c r="J136" s="12"/>
      <c r="K136" s="41"/>
      <c r="Q136">
        <f>Source!X155</f>
        <v>0</v>
      </c>
      <c r="R136">
        <f>Source!X156</f>
        <v>0</v>
      </c>
      <c r="S136">
        <f>Source!Y155</f>
        <v>0</v>
      </c>
      <c r="T136">
        <f>Source!Y156</f>
        <v>0</v>
      </c>
      <c r="U136">
        <f>ROUND((175/100)*ROUND(Source!R155, 2), 2)</f>
        <v>0</v>
      </c>
      <c r="V136">
        <f>ROUND((160/100)*ROUND(Source!R156, 2), 2)</f>
        <v>0</v>
      </c>
      <c r="AC136">
        <v>0</v>
      </c>
    </row>
    <row r="137" spans="1:29" ht="14.25" x14ac:dyDescent="0.2">
      <c r="A137" s="43"/>
      <c r="B137" s="43"/>
      <c r="C137" s="43" t="s">
        <v>270</v>
      </c>
      <c r="D137" s="44"/>
      <c r="E137" s="45"/>
      <c r="F137" s="46">
        <f>Source!AM155</f>
        <v>21.71</v>
      </c>
      <c r="G137" s="47" t="str">
        <f>Source!DE155</f>
        <v/>
      </c>
      <c r="H137" s="45">
        <f>Source!AV156</f>
        <v>1</v>
      </c>
      <c r="I137" s="46">
        <f>Source!Q155</f>
        <v>10.86</v>
      </c>
      <c r="J137" s="45">
        <f>IF(Source!BB156&lt;&gt; 0, Source!BB156, 1)</f>
        <v>11.3</v>
      </c>
      <c r="K137" s="46">
        <f>Source!Q156</f>
        <v>122.72</v>
      </c>
    </row>
    <row r="138" spans="1:29" ht="15" x14ac:dyDescent="0.25">
      <c r="C138" s="31" t="s">
        <v>277</v>
      </c>
      <c r="H138" s="48">
        <f>I137+0-0-0</f>
        <v>10.86</v>
      </c>
      <c r="I138" s="48"/>
      <c r="J138" s="48">
        <f>K137+0-0-0</f>
        <v>122.72</v>
      </c>
      <c r="K138" s="48"/>
    </row>
    <row r="139" spans="1:29" ht="15" x14ac:dyDescent="0.25">
      <c r="C139" s="31" t="s">
        <v>278</v>
      </c>
      <c r="H139" s="50">
        <f>0+0</f>
        <v>0</v>
      </c>
      <c r="I139" s="50"/>
      <c r="J139" s="50">
        <f>0+0</f>
        <v>0</v>
      </c>
      <c r="K139" s="50"/>
    </row>
    <row r="140" spans="1:29" ht="15" x14ac:dyDescent="0.25">
      <c r="H140" s="50"/>
      <c r="I140" s="50"/>
      <c r="J140" s="50"/>
      <c r="K140" s="50"/>
      <c r="O140" s="51">
        <f>I137+0</f>
        <v>10.86</v>
      </c>
      <c r="P140" s="51">
        <f>K137+0</f>
        <v>122.72</v>
      </c>
    </row>
    <row r="143" spans="1:29" ht="15" x14ac:dyDescent="0.25">
      <c r="A143" s="54" t="str">
        <f>CONCATENATE("Итого по разделу: ",IF(Source!G172&lt;&gt;"Новый раздел", Source!G172, ""))</f>
        <v>Итого по разделу: Размещение строительных отходов</v>
      </c>
      <c r="B143" s="54"/>
      <c r="C143" s="54"/>
      <c r="D143" s="54"/>
      <c r="E143" s="54"/>
      <c r="F143" s="54"/>
      <c r="G143" s="54"/>
      <c r="H143" s="50">
        <f>SUM(O135:O142)</f>
        <v>10.86</v>
      </c>
      <c r="I143" s="49"/>
      <c r="J143" s="50">
        <f>SUM(P135:P142)</f>
        <v>122.72</v>
      </c>
      <c r="K143" s="49"/>
    </row>
    <row r="144" spans="1:29" hidden="1" x14ac:dyDescent="0.2">
      <c r="A144" t="s">
        <v>282</v>
      </c>
      <c r="I144">
        <f>SUM(W135:W143)</f>
        <v>0</v>
      </c>
      <c r="J144">
        <f>SUM(X135:X143)</f>
        <v>0</v>
      </c>
    </row>
    <row r="145" spans="1:11" hidden="1" x14ac:dyDescent="0.2">
      <c r="A145" t="s">
        <v>283</v>
      </c>
      <c r="I145">
        <f>SUM(Y135:Y144)</f>
        <v>0</v>
      </c>
      <c r="J145">
        <f>SUM(Z135:Z144)</f>
        <v>0</v>
      </c>
    </row>
    <row r="147" spans="1:11" ht="15" x14ac:dyDescent="0.25">
      <c r="A147" s="54" t="str">
        <f>CONCATENATE("Итого по локальной смете: ",IF(Source!G202&lt;&gt;"Новая локальная смета", Source!G202, ""))</f>
        <v xml:space="preserve">Итого по локальной смете: </v>
      </c>
      <c r="B147" s="54"/>
      <c r="C147" s="54"/>
      <c r="D147" s="54"/>
      <c r="E147" s="54"/>
      <c r="F147" s="54"/>
      <c r="G147" s="54"/>
      <c r="H147" s="50">
        <f>SUM(O36:O146)</f>
        <v>11133.100000000002</v>
      </c>
      <c r="I147" s="49"/>
      <c r="J147" s="50">
        <v>118000</v>
      </c>
      <c r="K147" s="49"/>
    </row>
    <row r="148" spans="1:11" hidden="1" x14ac:dyDescent="0.2">
      <c r="A148" t="s">
        <v>282</v>
      </c>
      <c r="I148">
        <f>SUM(W36:W147)</f>
        <v>0</v>
      </c>
      <c r="J148">
        <f>SUM(X36:X147)</f>
        <v>0</v>
      </c>
    </row>
    <row r="149" spans="1:11" hidden="1" x14ac:dyDescent="0.2">
      <c r="A149" t="s">
        <v>283</v>
      </c>
      <c r="I149">
        <f>SUM(Y36:Y148)</f>
        <v>0</v>
      </c>
      <c r="J149">
        <f>SUM(Z36:Z148)</f>
        <v>0</v>
      </c>
    </row>
    <row r="151" spans="1:11" ht="15" hidden="1" x14ac:dyDescent="0.25">
      <c r="A151" s="54" t="str">
        <f>CONCATENATE("Итого по смете: ",IF(Source!G232&lt;&gt;"Новый объект", Source!G232, ""))</f>
        <v>Итого по смете: замена дверей металлических</v>
      </c>
      <c r="B151" s="54"/>
      <c r="C151" s="54"/>
      <c r="D151" s="54"/>
      <c r="E151" s="54"/>
      <c r="F151" s="54"/>
      <c r="G151" s="54"/>
      <c r="H151" s="50">
        <f>SUM(O1:O150)</f>
        <v>11133.100000000002</v>
      </c>
      <c r="I151" s="49"/>
      <c r="J151" s="50">
        <f>SUM(P1:P150)</f>
        <v>117999.92000000001</v>
      </c>
      <c r="K151" s="49"/>
    </row>
    <row r="152" spans="1:11" hidden="1" x14ac:dyDescent="0.2">
      <c r="A152" t="s">
        <v>282</v>
      </c>
      <c r="I152">
        <f>SUM(W1:W151)</f>
        <v>0</v>
      </c>
      <c r="J152">
        <f>SUM(X1:X151)</f>
        <v>0</v>
      </c>
    </row>
    <row r="153" spans="1:11" hidden="1" x14ac:dyDescent="0.2">
      <c r="A153" t="s">
        <v>283</v>
      </c>
      <c r="I153">
        <f>SUM(Y1:Y152)</f>
        <v>0</v>
      </c>
      <c r="J153">
        <f>SUM(Z1:Z152)</f>
        <v>0</v>
      </c>
    </row>
    <row r="154" spans="1:11" ht="14.25" x14ac:dyDescent="0.2">
      <c r="C154" s="19" t="str">
        <f>Source!H261</f>
        <v>Итого</v>
      </c>
      <c r="D154" s="19"/>
      <c r="E154" s="19"/>
      <c r="F154" s="19"/>
      <c r="G154" s="19"/>
      <c r="H154" s="55">
        <f>Source!F261</f>
        <v>11133.1</v>
      </c>
      <c r="I154" s="55"/>
      <c r="J154" s="55">
        <v>118000</v>
      </c>
      <c r="K154" s="55"/>
    </row>
    <row r="155" spans="1:11" ht="14.25" x14ac:dyDescent="0.2">
      <c r="C155" s="19" t="str">
        <f>Source!H262</f>
        <v>НДС 20%</v>
      </c>
      <c r="D155" s="19"/>
      <c r="E155" s="19"/>
      <c r="F155" s="19"/>
      <c r="G155" s="19"/>
      <c r="H155" s="55">
        <f>Source!F262</f>
        <v>2226.62</v>
      </c>
      <c r="I155" s="55"/>
      <c r="J155" s="55">
        <v>23600</v>
      </c>
      <c r="K155" s="55"/>
    </row>
    <row r="156" spans="1:11" ht="14.25" x14ac:dyDescent="0.2">
      <c r="C156" s="19" t="str">
        <f>Source!H263</f>
        <v>Всего</v>
      </c>
      <c r="D156" s="19"/>
      <c r="E156" s="19"/>
      <c r="F156" s="19"/>
      <c r="G156" s="19"/>
      <c r="H156" s="55">
        <f>Source!F263</f>
        <v>13359.72</v>
      </c>
      <c r="I156" s="55"/>
      <c r="J156" s="55">
        <v>141600</v>
      </c>
      <c r="K156" s="55"/>
    </row>
    <row r="159" spans="1:11" ht="14.25" x14ac:dyDescent="0.2">
      <c r="A159" s="56" t="s">
        <v>285</v>
      </c>
      <c r="B159" s="56"/>
      <c r="C159" s="57" t="str">
        <f>IF(Source!AC12&lt;&gt;"", Source!AC12," ")</f>
        <v xml:space="preserve"> </v>
      </c>
      <c r="D159" s="57"/>
      <c r="E159" s="57"/>
      <c r="F159" s="57"/>
      <c r="G159" s="57"/>
      <c r="H159" s="16" t="str">
        <f>IF(Source!AB12&lt;&gt;"", Source!AB12," ")</f>
        <v xml:space="preserve"> </v>
      </c>
      <c r="I159" s="16"/>
      <c r="J159" s="16"/>
      <c r="K159" s="16"/>
    </row>
    <row r="160" spans="1:11" ht="14.25" x14ac:dyDescent="0.2">
      <c r="A160" s="13"/>
      <c r="B160" s="13"/>
      <c r="C160" s="22" t="s">
        <v>286</v>
      </c>
      <c r="D160" s="22"/>
      <c r="E160" s="22"/>
      <c r="F160" s="22"/>
      <c r="G160" s="22"/>
      <c r="H160" s="13"/>
      <c r="I160" s="13"/>
      <c r="J160" s="13"/>
      <c r="K160" s="13"/>
    </row>
    <row r="161" spans="1:11" ht="14.25" x14ac:dyDescent="0.2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</row>
    <row r="162" spans="1:11" ht="14.25" x14ac:dyDescent="0.2">
      <c r="A162" s="56" t="s">
        <v>287</v>
      </c>
      <c r="B162" s="56"/>
      <c r="C162" s="57" t="str">
        <f>IF(Source!AE12&lt;&gt;"", Source!AE12," ")</f>
        <v xml:space="preserve"> </v>
      </c>
      <c r="D162" s="57"/>
      <c r="E162" s="57"/>
      <c r="F162" s="57"/>
      <c r="G162" s="57"/>
      <c r="H162" s="16" t="str">
        <f>IF(Source!AD12&lt;&gt;"", Source!AD12," ")</f>
        <v xml:space="preserve"> </v>
      </c>
      <c r="I162" s="16"/>
      <c r="J162" s="16"/>
      <c r="K162" s="16"/>
    </row>
    <row r="163" spans="1:11" ht="14.25" x14ac:dyDescent="0.2">
      <c r="A163" s="13"/>
      <c r="B163" s="13"/>
      <c r="C163" s="22" t="s">
        <v>286</v>
      </c>
      <c r="D163" s="22"/>
      <c r="E163" s="22"/>
      <c r="F163" s="22"/>
      <c r="G163" s="22"/>
      <c r="H163" s="13"/>
      <c r="I163" s="13"/>
      <c r="J163" s="13"/>
      <c r="K163" s="13"/>
    </row>
  </sheetData>
  <mergeCells count="111">
    <mergeCell ref="A159:B159"/>
    <mergeCell ref="H159:K159"/>
    <mergeCell ref="C160:G160"/>
    <mergeCell ref="A162:B162"/>
    <mergeCell ref="H162:K162"/>
    <mergeCell ref="C163:G163"/>
    <mergeCell ref="C155:G155"/>
    <mergeCell ref="H155:I155"/>
    <mergeCell ref="J155:K155"/>
    <mergeCell ref="C156:G156"/>
    <mergeCell ref="H156:I156"/>
    <mergeCell ref="J156:K156"/>
    <mergeCell ref="J151:K151"/>
    <mergeCell ref="H151:I151"/>
    <mergeCell ref="A151:G151"/>
    <mergeCell ref="C154:G154"/>
    <mergeCell ref="H154:I154"/>
    <mergeCell ref="J154:K154"/>
    <mergeCell ref="J140:K140"/>
    <mergeCell ref="H140:I140"/>
    <mergeCell ref="J143:K143"/>
    <mergeCell ref="H143:I143"/>
    <mergeCell ref="A143:G143"/>
    <mergeCell ref="J147:K147"/>
    <mergeCell ref="H147:I147"/>
    <mergeCell ref="A147:G147"/>
    <mergeCell ref="A131:G131"/>
    <mergeCell ref="A135:K135"/>
    <mergeCell ref="H138:I138"/>
    <mergeCell ref="J138:K138"/>
    <mergeCell ref="H139:I139"/>
    <mergeCell ref="J139:K139"/>
    <mergeCell ref="H127:I127"/>
    <mergeCell ref="J127:K127"/>
    <mergeCell ref="J128:K128"/>
    <mergeCell ref="H128:I128"/>
    <mergeCell ref="J131:K131"/>
    <mergeCell ref="H131:I131"/>
    <mergeCell ref="J119:K119"/>
    <mergeCell ref="H119:I119"/>
    <mergeCell ref="A119:G119"/>
    <mergeCell ref="A123:K123"/>
    <mergeCell ref="H126:I126"/>
    <mergeCell ref="J126:K126"/>
    <mergeCell ref="H114:I114"/>
    <mergeCell ref="J114:K114"/>
    <mergeCell ref="H115:I115"/>
    <mergeCell ref="J115:K115"/>
    <mergeCell ref="J116:K116"/>
    <mergeCell ref="H116:I116"/>
    <mergeCell ref="H105:I105"/>
    <mergeCell ref="J105:K105"/>
    <mergeCell ref="H106:I106"/>
    <mergeCell ref="J106:K106"/>
    <mergeCell ref="J107:K107"/>
    <mergeCell ref="H107:I107"/>
    <mergeCell ref="J93:K93"/>
    <mergeCell ref="H93:I93"/>
    <mergeCell ref="J96:K96"/>
    <mergeCell ref="H96:I96"/>
    <mergeCell ref="A96:G96"/>
    <mergeCell ref="A100:K100"/>
    <mergeCell ref="J79:K79"/>
    <mergeCell ref="H79:I79"/>
    <mergeCell ref="H91:I91"/>
    <mergeCell ref="J91:K91"/>
    <mergeCell ref="H92:I92"/>
    <mergeCell ref="J92:K92"/>
    <mergeCell ref="J64:K64"/>
    <mergeCell ref="H64:I64"/>
    <mergeCell ref="H77:I77"/>
    <mergeCell ref="J77:K77"/>
    <mergeCell ref="H78:I78"/>
    <mergeCell ref="J78:K78"/>
    <mergeCell ref="J49:K49"/>
    <mergeCell ref="H49:I49"/>
    <mergeCell ref="H62:I62"/>
    <mergeCell ref="J62:K62"/>
    <mergeCell ref="H63:I63"/>
    <mergeCell ref="J63:K63"/>
    <mergeCell ref="A32:K32"/>
    <mergeCell ref="A36:K36"/>
    <mergeCell ref="A38:K38"/>
    <mergeCell ref="H47:I47"/>
    <mergeCell ref="J47:K47"/>
    <mergeCell ref="H48:I48"/>
    <mergeCell ref="J48:K48"/>
    <mergeCell ref="E24:H24"/>
    <mergeCell ref="E25:H25"/>
    <mergeCell ref="E26:H26"/>
    <mergeCell ref="E27:H27"/>
    <mergeCell ref="E28:H28"/>
    <mergeCell ref="E29:H29"/>
    <mergeCell ref="A15:K15"/>
    <mergeCell ref="A16:K16"/>
    <mergeCell ref="A18:K18"/>
    <mergeCell ref="E21:H21"/>
    <mergeCell ref="E22:H22"/>
    <mergeCell ref="E23:H23"/>
    <mergeCell ref="B7:E7"/>
    <mergeCell ref="G7:K7"/>
    <mergeCell ref="J2:K2"/>
    <mergeCell ref="A10:K10"/>
    <mergeCell ref="A11:K11"/>
    <mergeCell ref="A13:K13"/>
    <mergeCell ref="B3:E3"/>
    <mergeCell ref="G3:K3"/>
    <mergeCell ref="B4:E4"/>
    <mergeCell ref="G4:K4"/>
    <mergeCell ref="B6:E6"/>
    <mergeCell ref="G6:K6"/>
  </mergeCells>
  <pageMargins left="0.4" right="0.2" top="0.2" bottom="0.4" header="0.2" footer="0.2"/>
  <pageSetup paperSize="9" scale="74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74456-B071-431C-A9C2-B499B2D05986}">
  <dimension ref="A1:IU275"/>
  <sheetViews>
    <sheetView workbookViewId="0">
      <selection activeCell="A271" sqref="A271:AX271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71223</v>
      </c>
      <c r="M1">
        <v>10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268</v>
      </c>
      <c r="C12" s="1">
        <v>0</v>
      </c>
      <c r="D12" s="1">
        <f>ROW(A232)</f>
        <v>232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16785416</v>
      </c>
      <c r="CI12" s="1" t="s">
        <v>3</v>
      </c>
      <c r="CJ12" s="1" t="s">
        <v>3</v>
      </c>
      <c r="CK12" s="1">
        <v>73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72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B232</f>
        <v>268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Новый объект_(Копия)</v>
      </c>
      <c r="G18" s="3" t="str">
        <f t="shared" si="0"/>
        <v>замена дверей металлических</v>
      </c>
      <c r="H18" s="3"/>
      <c r="I18" s="3"/>
      <c r="J18" s="3"/>
      <c r="K18" s="3"/>
      <c r="L18" s="3"/>
      <c r="M18" s="3"/>
      <c r="N18" s="3"/>
      <c r="O18" s="3">
        <f t="shared" ref="O18:AT18" si="1">O232</f>
        <v>10570.25</v>
      </c>
      <c r="P18" s="3">
        <f t="shared" si="1"/>
        <v>10171.34</v>
      </c>
      <c r="Q18" s="3">
        <f t="shared" si="1"/>
        <v>38.78</v>
      </c>
      <c r="R18" s="3">
        <f t="shared" si="1"/>
        <v>1.38</v>
      </c>
      <c r="S18" s="3">
        <f t="shared" si="1"/>
        <v>360.13</v>
      </c>
      <c r="T18" s="3">
        <f t="shared" si="1"/>
        <v>0</v>
      </c>
      <c r="U18" s="3">
        <f t="shared" si="1"/>
        <v>29.481999999999999</v>
      </c>
      <c r="V18" s="3">
        <f t="shared" si="1"/>
        <v>0</v>
      </c>
      <c r="W18" s="3">
        <f t="shared" si="1"/>
        <v>0</v>
      </c>
      <c r="X18" s="3">
        <f t="shared" si="1"/>
        <v>308.33999999999997</v>
      </c>
      <c r="Y18" s="3">
        <f t="shared" si="1"/>
        <v>252.09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11133.1</v>
      </c>
      <c r="AS18" s="3">
        <f t="shared" si="1"/>
        <v>11112.56</v>
      </c>
      <c r="AT18" s="3">
        <f t="shared" si="1"/>
        <v>0</v>
      </c>
      <c r="AU18" s="3">
        <f t="shared" ref="AU18:BZ18" si="2">AU232</f>
        <v>20.54</v>
      </c>
      <c r="AV18" s="3">
        <f t="shared" si="2"/>
        <v>10171.34</v>
      </c>
      <c r="AW18" s="3">
        <f t="shared" si="2"/>
        <v>10171.34</v>
      </c>
      <c r="AX18" s="3">
        <f t="shared" si="2"/>
        <v>0</v>
      </c>
      <c r="AY18" s="3">
        <f t="shared" si="2"/>
        <v>10171.34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CA232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DG232</f>
        <v>104234.12</v>
      </c>
      <c r="DH18" s="4">
        <f t="shared" si="4"/>
        <v>91499.18</v>
      </c>
      <c r="DI18" s="4">
        <f t="shared" si="4"/>
        <v>458.11</v>
      </c>
      <c r="DJ18" s="4">
        <f t="shared" si="4"/>
        <v>47.04</v>
      </c>
      <c r="DK18" s="4">
        <f t="shared" si="4"/>
        <v>12276.83</v>
      </c>
      <c r="DL18" s="4">
        <f t="shared" si="4"/>
        <v>0</v>
      </c>
      <c r="DM18" s="4">
        <f t="shared" si="4"/>
        <v>29.481999999999999</v>
      </c>
      <c r="DN18" s="4">
        <f t="shared" si="4"/>
        <v>0</v>
      </c>
      <c r="DO18" s="4">
        <f t="shared" si="4"/>
        <v>0</v>
      </c>
      <c r="DP18" s="4">
        <f t="shared" si="4"/>
        <v>8657.0400000000009</v>
      </c>
      <c r="DQ18" s="4">
        <f t="shared" si="4"/>
        <v>5033.5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117999.92</v>
      </c>
      <c r="EK18" s="4">
        <f t="shared" si="4"/>
        <v>117747.49</v>
      </c>
      <c r="EL18" s="4">
        <f t="shared" si="4"/>
        <v>0</v>
      </c>
      <c r="EM18" s="4">
        <f t="shared" ref="EM18:FR18" si="5">EM232</f>
        <v>252.43</v>
      </c>
      <c r="EN18" s="4">
        <f t="shared" si="5"/>
        <v>91499.18</v>
      </c>
      <c r="EO18" s="4">
        <f t="shared" si="5"/>
        <v>91499.18</v>
      </c>
      <c r="EP18" s="4">
        <f t="shared" si="5"/>
        <v>0</v>
      </c>
      <c r="EQ18" s="4">
        <f t="shared" si="5"/>
        <v>91499.18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FS232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ROW(A202)</f>
        <v>202</v>
      </c>
      <c r="E20" s="1"/>
      <c r="F20" s="1" t="s">
        <v>3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B202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/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O202</f>
        <v>10570.25</v>
      </c>
      <c r="P22" s="3">
        <f t="shared" si="8"/>
        <v>10171.34</v>
      </c>
      <c r="Q22" s="3">
        <f t="shared" si="8"/>
        <v>38.78</v>
      </c>
      <c r="R22" s="3">
        <f t="shared" si="8"/>
        <v>1.38</v>
      </c>
      <c r="S22" s="3">
        <f t="shared" si="8"/>
        <v>360.13</v>
      </c>
      <c r="T22" s="3">
        <f t="shared" si="8"/>
        <v>0</v>
      </c>
      <c r="U22" s="3">
        <f t="shared" si="8"/>
        <v>29.481999999999999</v>
      </c>
      <c r="V22" s="3">
        <f t="shared" si="8"/>
        <v>0</v>
      </c>
      <c r="W22" s="3">
        <f t="shared" si="8"/>
        <v>0</v>
      </c>
      <c r="X22" s="3">
        <f t="shared" si="8"/>
        <v>308.33999999999997</v>
      </c>
      <c r="Y22" s="3">
        <f t="shared" si="8"/>
        <v>252.09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11133.1</v>
      </c>
      <c r="AS22" s="3">
        <f t="shared" si="8"/>
        <v>11112.56</v>
      </c>
      <c r="AT22" s="3">
        <f t="shared" si="8"/>
        <v>0</v>
      </c>
      <c r="AU22" s="3">
        <f t="shared" ref="AU22:BZ22" si="9">AU202</f>
        <v>20.54</v>
      </c>
      <c r="AV22" s="3">
        <f t="shared" si="9"/>
        <v>10171.34</v>
      </c>
      <c r="AW22" s="3">
        <f t="shared" si="9"/>
        <v>10171.34</v>
      </c>
      <c r="AX22" s="3">
        <f t="shared" si="9"/>
        <v>0</v>
      </c>
      <c r="AY22" s="3">
        <f t="shared" si="9"/>
        <v>10171.34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CA202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DG202</f>
        <v>104234.12</v>
      </c>
      <c r="DH22" s="4">
        <f t="shared" si="11"/>
        <v>91499.18</v>
      </c>
      <c r="DI22" s="4">
        <f t="shared" si="11"/>
        <v>458.11</v>
      </c>
      <c r="DJ22" s="4">
        <f t="shared" si="11"/>
        <v>47.04</v>
      </c>
      <c r="DK22" s="4">
        <f t="shared" si="11"/>
        <v>12276.83</v>
      </c>
      <c r="DL22" s="4">
        <f t="shared" si="11"/>
        <v>0</v>
      </c>
      <c r="DM22" s="4">
        <f t="shared" si="11"/>
        <v>29.481999999999999</v>
      </c>
      <c r="DN22" s="4">
        <f t="shared" si="11"/>
        <v>0</v>
      </c>
      <c r="DO22" s="4">
        <f t="shared" si="11"/>
        <v>0</v>
      </c>
      <c r="DP22" s="4">
        <f t="shared" si="11"/>
        <v>8657.0400000000009</v>
      </c>
      <c r="DQ22" s="4">
        <f t="shared" si="11"/>
        <v>5033.5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117999.92</v>
      </c>
      <c r="EK22" s="4">
        <f t="shared" si="11"/>
        <v>117747.49</v>
      </c>
      <c r="EL22" s="4">
        <f t="shared" si="11"/>
        <v>0</v>
      </c>
      <c r="EM22" s="4">
        <f t="shared" ref="EM22:FR22" si="12">EM202</f>
        <v>252.43</v>
      </c>
      <c r="EN22" s="4">
        <f t="shared" si="12"/>
        <v>91499.18</v>
      </c>
      <c r="EO22" s="4">
        <f t="shared" si="12"/>
        <v>91499.18</v>
      </c>
      <c r="EP22" s="4">
        <f t="shared" si="12"/>
        <v>0</v>
      </c>
      <c r="EQ22" s="4">
        <f t="shared" si="12"/>
        <v>91499.18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FS202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ROW(A45)</f>
        <v>45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B45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Замена входных дверей</v>
      </c>
      <c r="H26" s="3"/>
      <c r="I26" s="3"/>
      <c r="J26" s="3"/>
      <c r="K26" s="3"/>
      <c r="L26" s="3"/>
      <c r="M26" s="3"/>
      <c r="N26" s="3"/>
      <c r="O26" s="3">
        <f t="shared" ref="O26:AT26" si="15">O45</f>
        <v>10544.16</v>
      </c>
      <c r="P26" s="3">
        <f t="shared" si="15"/>
        <v>10171.34</v>
      </c>
      <c r="Q26" s="3">
        <f t="shared" si="15"/>
        <v>15.58</v>
      </c>
      <c r="R26" s="3">
        <f t="shared" si="15"/>
        <v>0.94</v>
      </c>
      <c r="S26" s="3">
        <f t="shared" si="15"/>
        <v>357.24</v>
      </c>
      <c r="T26" s="3">
        <f t="shared" si="15"/>
        <v>0</v>
      </c>
      <c r="U26" s="3">
        <f t="shared" si="15"/>
        <v>29.175999999999998</v>
      </c>
      <c r="V26" s="3">
        <f t="shared" si="15"/>
        <v>0</v>
      </c>
      <c r="W26" s="3">
        <f t="shared" si="15"/>
        <v>0</v>
      </c>
      <c r="X26" s="3">
        <f t="shared" si="15"/>
        <v>305.70999999999998</v>
      </c>
      <c r="Y26" s="3">
        <f t="shared" si="15"/>
        <v>250.07</v>
      </c>
      <c r="Z26" s="3">
        <f t="shared" si="15"/>
        <v>0</v>
      </c>
      <c r="AA26" s="3">
        <f t="shared" si="15"/>
        <v>0</v>
      </c>
      <c r="AB26" s="3">
        <f t="shared" si="15"/>
        <v>10544.16</v>
      </c>
      <c r="AC26" s="3">
        <f t="shared" si="15"/>
        <v>10171.34</v>
      </c>
      <c r="AD26" s="3">
        <f t="shared" si="15"/>
        <v>15.58</v>
      </c>
      <c r="AE26" s="3">
        <f t="shared" si="15"/>
        <v>0.94</v>
      </c>
      <c r="AF26" s="3">
        <f t="shared" si="15"/>
        <v>357.24</v>
      </c>
      <c r="AG26" s="3">
        <f t="shared" si="15"/>
        <v>0</v>
      </c>
      <c r="AH26" s="3">
        <f t="shared" si="15"/>
        <v>29.175999999999998</v>
      </c>
      <c r="AI26" s="3">
        <f t="shared" si="15"/>
        <v>0</v>
      </c>
      <c r="AJ26" s="3">
        <f t="shared" si="15"/>
        <v>0</v>
      </c>
      <c r="AK26" s="3">
        <f t="shared" si="15"/>
        <v>305.70999999999998</v>
      </c>
      <c r="AL26" s="3">
        <f t="shared" si="15"/>
        <v>250.07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11101.59</v>
      </c>
      <c r="AS26" s="3">
        <f t="shared" si="15"/>
        <v>11101.59</v>
      </c>
      <c r="AT26" s="3">
        <f t="shared" si="15"/>
        <v>0</v>
      </c>
      <c r="AU26" s="3">
        <f t="shared" ref="AU26:BZ26" si="16">AU45</f>
        <v>0</v>
      </c>
      <c r="AV26" s="3">
        <f t="shared" si="16"/>
        <v>10171.34</v>
      </c>
      <c r="AW26" s="3">
        <f t="shared" si="16"/>
        <v>10171.34</v>
      </c>
      <c r="AX26" s="3">
        <f t="shared" si="16"/>
        <v>0</v>
      </c>
      <c r="AY26" s="3">
        <f t="shared" si="16"/>
        <v>10171.34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CA45</f>
        <v>11101.59</v>
      </c>
      <c r="CB26" s="3">
        <f t="shared" si="17"/>
        <v>11101.59</v>
      </c>
      <c r="CC26" s="3">
        <f t="shared" si="17"/>
        <v>0</v>
      </c>
      <c r="CD26" s="3">
        <f t="shared" si="17"/>
        <v>0</v>
      </c>
      <c r="CE26" s="3">
        <f t="shared" si="17"/>
        <v>10171.34</v>
      </c>
      <c r="CF26" s="3">
        <f t="shared" si="17"/>
        <v>10171.34</v>
      </c>
      <c r="CG26" s="3">
        <f t="shared" si="17"/>
        <v>0</v>
      </c>
      <c r="CH26" s="3">
        <f t="shared" si="17"/>
        <v>10171.34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DG45</f>
        <v>103847.39</v>
      </c>
      <c r="DH26" s="4">
        <f t="shared" si="18"/>
        <v>91499.18</v>
      </c>
      <c r="DI26" s="4">
        <f t="shared" si="18"/>
        <v>169.9</v>
      </c>
      <c r="DJ26" s="4">
        <f t="shared" si="18"/>
        <v>32.04</v>
      </c>
      <c r="DK26" s="4">
        <f t="shared" si="18"/>
        <v>12178.31</v>
      </c>
      <c r="DL26" s="4">
        <f t="shared" si="18"/>
        <v>0</v>
      </c>
      <c r="DM26" s="4">
        <f t="shared" si="18"/>
        <v>29.175999999999998</v>
      </c>
      <c r="DN26" s="4">
        <f t="shared" si="18"/>
        <v>0</v>
      </c>
      <c r="DO26" s="4">
        <f t="shared" si="18"/>
        <v>0</v>
      </c>
      <c r="DP26" s="4">
        <f t="shared" si="18"/>
        <v>8583.15</v>
      </c>
      <c r="DQ26" s="4">
        <f t="shared" si="18"/>
        <v>4993.1099999999997</v>
      </c>
      <c r="DR26" s="4">
        <f t="shared" si="18"/>
        <v>0</v>
      </c>
      <c r="DS26" s="4">
        <f t="shared" si="18"/>
        <v>0</v>
      </c>
      <c r="DT26" s="4">
        <f t="shared" si="18"/>
        <v>103847.39</v>
      </c>
      <c r="DU26" s="4">
        <f t="shared" si="18"/>
        <v>91499.18</v>
      </c>
      <c r="DV26" s="4">
        <f t="shared" si="18"/>
        <v>169.9</v>
      </c>
      <c r="DW26" s="4">
        <f t="shared" si="18"/>
        <v>32.04</v>
      </c>
      <c r="DX26" s="4">
        <f t="shared" si="18"/>
        <v>12178.31</v>
      </c>
      <c r="DY26" s="4">
        <f t="shared" si="18"/>
        <v>0</v>
      </c>
      <c r="DZ26" s="4">
        <f t="shared" si="18"/>
        <v>29.175999999999998</v>
      </c>
      <c r="EA26" s="4">
        <f t="shared" si="18"/>
        <v>0</v>
      </c>
      <c r="EB26" s="4">
        <f t="shared" si="18"/>
        <v>0</v>
      </c>
      <c r="EC26" s="4">
        <f t="shared" si="18"/>
        <v>8583.15</v>
      </c>
      <c r="ED26" s="4">
        <f t="shared" si="18"/>
        <v>4993.1099999999997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117474.91</v>
      </c>
      <c r="EK26" s="4">
        <f t="shared" si="18"/>
        <v>117474.91</v>
      </c>
      <c r="EL26" s="4">
        <f t="shared" si="18"/>
        <v>0</v>
      </c>
      <c r="EM26" s="4">
        <f t="shared" ref="EM26:FR26" si="19">EM45</f>
        <v>0</v>
      </c>
      <c r="EN26" s="4">
        <f t="shared" si="19"/>
        <v>91499.18</v>
      </c>
      <c r="EO26" s="4">
        <f t="shared" si="19"/>
        <v>91499.18</v>
      </c>
      <c r="EP26" s="4">
        <f t="shared" si="19"/>
        <v>0</v>
      </c>
      <c r="EQ26" s="4">
        <f t="shared" si="19"/>
        <v>91499.18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FS45</f>
        <v>117474.91</v>
      </c>
      <c r="FT26" s="4">
        <f t="shared" si="20"/>
        <v>117474.91</v>
      </c>
      <c r="FU26" s="4">
        <f t="shared" si="20"/>
        <v>0</v>
      </c>
      <c r="FV26" s="4">
        <f t="shared" si="20"/>
        <v>0</v>
      </c>
      <c r="FW26" s="4">
        <f t="shared" si="20"/>
        <v>91499.18</v>
      </c>
      <c r="FX26" s="4">
        <f t="shared" si="20"/>
        <v>91499.18</v>
      </c>
      <c r="FY26" s="4">
        <f t="shared" si="20"/>
        <v>0</v>
      </c>
      <c r="FZ26" s="4">
        <f t="shared" si="20"/>
        <v>91499.18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ROW(SmtRes!A4)</f>
        <v>4</v>
      </c>
      <c r="D28" s="2">
        <f>ROW(EtalonRes!A5)</f>
        <v>5</v>
      </c>
      <c r="E28" s="2" t="s">
        <v>17</v>
      </c>
      <c r="F28" s="2" t="s">
        <v>18</v>
      </c>
      <c r="G28" s="2" t="s">
        <v>19</v>
      </c>
      <c r="H28" s="2" t="s">
        <v>20</v>
      </c>
      <c r="I28" s="2">
        <v>0.1</v>
      </c>
      <c r="J28" s="2">
        <v>0</v>
      </c>
      <c r="K28" s="2">
        <v>0.1</v>
      </c>
      <c r="L28" s="2"/>
      <c r="M28" s="2"/>
      <c r="N28" s="2"/>
      <c r="O28" s="2">
        <f t="shared" ref="O28:O43" si="21">ROUND(CP28,2)</f>
        <v>97.19</v>
      </c>
      <c r="P28" s="2">
        <f t="shared" ref="P28:P43" si="22">ROUND((ROUND((AC28*AW28*I28),2)*BC28),2)</f>
        <v>2.16</v>
      </c>
      <c r="Q28" s="2">
        <f>(ROUND((ROUND((((ET28*0.6))*AV28*I28),2)*BB28),2)+ROUND((ROUND(((AE28-((EU28*0.6)))*AV28*I28),2)*BS28),2))</f>
        <v>3.16</v>
      </c>
      <c r="R28" s="2">
        <f t="shared" ref="R28:R43" si="23">ROUND((ROUND((AE28*AV28*I28),2)*BS28),2)</f>
        <v>0</v>
      </c>
      <c r="S28" s="2">
        <f t="shared" ref="S28:S43" si="24">ROUND((ROUND((AF28*AV28*I28),2)*BA28),2)</f>
        <v>91.87</v>
      </c>
      <c r="T28" s="2">
        <f t="shared" ref="T28:T43" si="25">ROUND(CU28*I28,2)</f>
        <v>0</v>
      </c>
      <c r="U28" s="2">
        <f t="shared" ref="U28:U43" si="26">CV28*I28</f>
        <v>6.96</v>
      </c>
      <c r="V28" s="2">
        <f t="shared" ref="V28:V43" si="27">CW28*I28</f>
        <v>0</v>
      </c>
      <c r="W28" s="2">
        <f t="shared" ref="W28:W43" si="28">ROUND(CX28*I28,2)</f>
        <v>0</v>
      </c>
      <c r="X28" s="2">
        <f t="shared" ref="X28:X43" si="29">ROUND(CY28,2)</f>
        <v>78.09</v>
      </c>
      <c r="Y28" s="2">
        <f t="shared" ref="Y28:Y43" si="30">ROUND(CZ28,2)</f>
        <v>64.31</v>
      </c>
      <c r="Z28" s="2"/>
      <c r="AA28" s="2">
        <v>50429149</v>
      </c>
      <c r="AB28" s="2">
        <f t="shared" ref="AB28:AB43" si="31">ROUND((AC28+AD28+AF28),6)</f>
        <v>971.89599999999996</v>
      </c>
      <c r="AC28" s="2">
        <f t="shared" ref="AC28:AC43" si="32">ROUND((ES28),6)</f>
        <v>21.58</v>
      </c>
      <c r="AD28" s="2">
        <f>ROUND(((((ET28*0.6))-((EU28*0.6)))+AE28),6)</f>
        <v>31.596</v>
      </c>
      <c r="AE28" s="2">
        <f>ROUND(((EU28*0.6)),6)</f>
        <v>0</v>
      </c>
      <c r="AF28" s="2">
        <f>ROUND(((EV28*0.6)),6)</f>
        <v>918.72</v>
      </c>
      <c r="AG28" s="2">
        <f t="shared" ref="AG28:AG43" si="33">ROUND((AP28),6)</f>
        <v>0</v>
      </c>
      <c r="AH28" s="2">
        <f>((EW28*0.6))</f>
        <v>69.599999999999994</v>
      </c>
      <c r="AI28" s="2">
        <f>((EX28*0.6))</f>
        <v>0</v>
      </c>
      <c r="AJ28" s="2">
        <f t="shared" ref="AJ28:AJ43" si="34">(AS28)</f>
        <v>0</v>
      </c>
      <c r="AK28" s="2">
        <v>1605.44</v>
      </c>
      <c r="AL28" s="2">
        <v>21.58</v>
      </c>
      <c r="AM28" s="2">
        <v>52.66</v>
      </c>
      <c r="AN28" s="2">
        <v>0</v>
      </c>
      <c r="AO28" s="2">
        <v>1531.2</v>
      </c>
      <c r="AP28" s="2">
        <v>0</v>
      </c>
      <c r="AQ28" s="2">
        <v>116</v>
      </c>
      <c r="AR28" s="2">
        <v>0</v>
      </c>
      <c r="AS28" s="2">
        <v>0</v>
      </c>
      <c r="AT28" s="2">
        <v>85</v>
      </c>
      <c r="AU28" s="2">
        <v>70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21</v>
      </c>
      <c r="BK28" s="2"/>
      <c r="BL28" s="2"/>
      <c r="BM28" s="2">
        <v>80</v>
      </c>
      <c r="BN28" s="2">
        <v>0</v>
      </c>
      <c r="BO28" s="2" t="s">
        <v>3</v>
      </c>
      <c r="BP28" s="2">
        <v>0</v>
      </c>
      <c r="BQ28" s="2">
        <v>30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85</v>
      </c>
      <c r="CA28" s="2">
        <v>70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 t="shared" ref="CP28:CP43" si="35">(P28+Q28+S28)</f>
        <v>97.19</v>
      </c>
      <c r="CQ28" s="2">
        <f t="shared" ref="CQ28:CQ43" si="36">ROUND((ROUND((AC28*AW28*1),2)*BC28),2)</f>
        <v>21.58</v>
      </c>
      <c r="CR28" s="2">
        <f>(ROUND((ROUND((((ET28*0.6))*AV28*1),2)*BB28),2)+ROUND((ROUND(((AE28-((EU28*0.6)))*AV28*1),2)*BS28),2))</f>
        <v>31.6</v>
      </c>
      <c r="CS28" s="2">
        <f t="shared" ref="CS28:CS43" si="37">ROUND((ROUND((AE28*AV28*1),2)*BS28),2)</f>
        <v>0</v>
      </c>
      <c r="CT28" s="2">
        <f t="shared" ref="CT28:CT43" si="38">ROUND((ROUND((AF28*AV28*1),2)*BA28),2)</f>
        <v>918.72</v>
      </c>
      <c r="CU28" s="2">
        <f t="shared" ref="CU28:CU43" si="39">AG28</f>
        <v>0</v>
      </c>
      <c r="CV28" s="2">
        <f t="shared" ref="CV28:CV43" si="40">(AH28*AV28)</f>
        <v>69.599999999999994</v>
      </c>
      <c r="CW28" s="2">
        <f t="shared" ref="CW28:CW43" si="41">AI28</f>
        <v>0</v>
      </c>
      <c r="CX28" s="2">
        <f t="shared" ref="CX28:CX43" si="42">AJ28</f>
        <v>0</v>
      </c>
      <c r="CY28" s="2">
        <f>((S28*BZ28)/100)</f>
        <v>78.089500000000001</v>
      </c>
      <c r="CZ28" s="2">
        <f>((S28*CA28)/100)</f>
        <v>64.309000000000012</v>
      </c>
      <c r="DA28" s="2"/>
      <c r="DB28" s="2"/>
      <c r="DC28" s="2" t="s">
        <v>3</v>
      </c>
      <c r="DD28" s="2" t="s">
        <v>3</v>
      </c>
      <c r="DE28" s="2" t="s">
        <v>22</v>
      </c>
      <c r="DF28" s="2" t="s">
        <v>22</v>
      </c>
      <c r="DG28" s="2" t="s">
        <v>22</v>
      </c>
      <c r="DH28" s="2" t="s">
        <v>3</v>
      </c>
      <c r="DI28" s="2" t="s">
        <v>22</v>
      </c>
      <c r="DJ28" s="2" t="s">
        <v>22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20</v>
      </c>
      <c r="DW28" s="2" t="s">
        <v>20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49571000</v>
      </c>
      <c r="EF28" s="2">
        <v>30</v>
      </c>
      <c r="EG28" s="2" t="s">
        <v>23</v>
      </c>
      <c r="EH28" s="2">
        <v>0</v>
      </c>
      <c r="EI28" s="2" t="s">
        <v>3</v>
      </c>
      <c r="EJ28" s="2">
        <v>1</v>
      </c>
      <c r="EK28" s="2">
        <v>80</v>
      </c>
      <c r="EL28" s="2" t="s">
        <v>24</v>
      </c>
      <c r="EM28" s="2" t="s">
        <v>25</v>
      </c>
      <c r="EN28" s="2"/>
      <c r="EO28" s="2" t="s">
        <v>3</v>
      </c>
      <c r="EP28" s="2"/>
      <c r="EQ28" s="2">
        <v>0</v>
      </c>
      <c r="ER28" s="2">
        <v>1605.44</v>
      </c>
      <c r="ES28" s="2">
        <v>21.58</v>
      </c>
      <c r="ET28" s="2">
        <v>52.66</v>
      </c>
      <c r="EU28" s="2">
        <v>0</v>
      </c>
      <c r="EV28" s="2">
        <v>1531.2</v>
      </c>
      <c r="EW28" s="2">
        <v>116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f t="shared" ref="FR28:FR43" si="43">ROUND(IF(BI28=3,GM28,0),2)</f>
        <v>0</v>
      </c>
      <c r="FS28" s="2">
        <v>0</v>
      </c>
      <c r="FT28" s="2"/>
      <c r="FU28" s="2"/>
      <c r="FV28" s="2"/>
      <c r="FW28" s="2"/>
      <c r="FX28" s="2">
        <v>85</v>
      </c>
      <c r="FY28" s="2">
        <v>70</v>
      </c>
      <c r="FZ28" s="2"/>
      <c r="GA28" s="2" t="s">
        <v>3</v>
      </c>
      <c r="GB28" s="2"/>
      <c r="GC28" s="2"/>
      <c r="GD28" s="2">
        <v>0</v>
      </c>
      <c r="GE28" s="2"/>
      <c r="GF28" s="2">
        <v>-2046040349</v>
      </c>
      <c r="GG28" s="2">
        <v>2</v>
      </c>
      <c r="GH28" s="2">
        <v>1</v>
      </c>
      <c r="GI28" s="2">
        <v>-2</v>
      </c>
      <c r="GJ28" s="2">
        <v>0</v>
      </c>
      <c r="GK28" s="2">
        <f>ROUND(R28*(R12)/100,2)</f>
        <v>0</v>
      </c>
      <c r="GL28" s="2">
        <f t="shared" ref="GL28:GL43" si="44">ROUND(IF(AND(BH28=3,BI28=3,FS28&lt;&gt;0),P28,0),2)</f>
        <v>0</v>
      </c>
      <c r="GM28" s="2">
        <f t="shared" ref="GM28:GM43" si="45">ROUND(O28+X28+Y28+GK28,2)+GX28</f>
        <v>239.59</v>
      </c>
      <c r="GN28" s="2">
        <f t="shared" ref="GN28:GN43" si="46">IF(OR(BI28=0,BI28=1),GM28-GX28,0)</f>
        <v>239.59</v>
      </c>
      <c r="GO28" s="2">
        <f t="shared" ref="GO28:GO43" si="47">IF(BI28=2,GM28-GX28,0)</f>
        <v>0</v>
      </c>
      <c r="GP28" s="2">
        <f t="shared" ref="GP28:GP43" si="48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43" si="49">ROUND((GT28),6)</f>
        <v>0</v>
      </c>
      <c r="GW28" s="2">
        <v>1</v>
      </c>
      <c r="GX28" s="2">
        <f t="shared" ref="GX28:GX43" si="50">ROUND(HC28*I28,2)</f>
        <v>0</v>
      </c>
      <c r="GY28" s="2"/>
      <c r="GZ28" s="2"/>
      <c r="HA28" s="2">
        <v>0</v>
      </c>
      <c r="HB28" s="2">
        <v>0</v>
      </c>
      <c r="HC28" s="2">
        <f t="shared" ref="HC28:HC43" si="51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ROW(SmtRes!A8)</f>
        <v>8</v>
      </c>
      <c r="D29">
        <f>ROW(EtalonRes!A10)</f>
        <v>10</v>
      </c>
      <c r="E29" t="s">
        <v>17</v>
      </c>
      <c r="F29" t="s">
        <v>18</v>
      </c>
      <c r="G29" t="s">
        <v>19</v>
      </c>
      <c r="H29" t="s">
        <v>20</v>
      </c>
      <c r="I29">
        <v>0.1</v>
      </c>
      <c r="J29">
        <v>0</v>
      </c>
      <c r="K29">
        <v>0.1</v>
      </c>
      <c r="O29">
        <f t="shared" si="21"/>
        <v>3205.72</v>
      </c>
      <c r="P29">
        <f t="shared" si="22"/>
        <v>45.94</v>
      </c>
      <c r="Q29">
        <f>(ROUND((ROUND((((ET29*0.6))*AV29*I29),2)*BB29),2)+ROUND((ROUND(((AE29-((EU29*0.6)))*AV29*I29),2)*BS29),2))</f>
        <v>27.93</v>
      </c>
      <c r="R29">
        <f t="shared" si="23"/>
        <v>0</v>
      </c>
      <c r="S29">
        <f t="shared" si="24"/>
        <v>3131.85</v>
      </c>
      <c r="T29">
        <f t="shared" si="25"/>
        <v>0</v>
      </c>
      <c r="U29">
        <f t="shared" si="26"/>
        <v>6.96</v>
      </c>
      <c r="V29">
        <f t="shared" si="27"/>
        <v>0</v>
      </c>
      <c r="W29">
        <f t="shared" si="28"/>
        <v>0</v>
      </c>
      <c r="X29">
        <f t="shared" si="29"/>
        <v>2192.3000000000002</v>
      </c>
      <c r="Y29">
        <f t="shared" si="30"/>
        <v>1284.06</v>
      </c>
      <c r="AA29">
        <v>50429150</v>
      </c>
      <c r="AB29">
        <f t="shared" si="31"/>
        <v>971.89599999999996</v>
      </c>
      <c r="AC29">
        <f t="shared" si="32"/>
        <v>21.58</v>
      </c>
      <c r="AD29">
        <f>ROUND(((((ET29*0.6))-((EU29*0.6)))+AE29),6)</f>
        <v>31.596</v>
      </c>
      <c r="AE29">
        <f>ROUND(((EU29*0.6)),6)</f>
        <v>0</v>
      </c>
      <c r="AF29">
        <f>ROUND(((EV29*0.6)),6)</f>
        <v>918.72</v>
      </c>
      <c r="AG29">
        <f t="shared" si="33"/>
        <v>0</v>
      </c>
      <c r="AH29">
        <f>((EW29*0.6))</f>
        <v>69.599999999999994</v>
      </c>
      <c r="AI29">
        <f>((EX29*0.6))</f>
        <v>0</v>
      </c>
      <c r="AJ29">
        <f t="shared" si="34"/>
        <v>0</v>
      </c>
      <c r="AK29">
        <v>1605.44</v>
      </c>
      <c r="AL29">
        <v>21.58</v>
      </c>
      <c r="AM29">
        <v>52.66</v>
      </c>
      <c r="AN29">
        <v>0</v>
      </c>
      <c r="AO29">
        <v>1531.2</v>
      </c>
      <c r="AP29">
        <v>0</v>
      </c>
      <c r="AQ29">
        <v>116</v>
      </c>
      <c r="AR29">
        <v>0</v>
      </c>
      <c r="AS29">
        <v>0</v>
      </c>
      <c r="AT29">
        <v>70</v>
      </c>
      <c r="AU29">
        <v>41</v>
      </c>
      <c r="AV29">
        <v>1</v>
      </c>
      <c r="AW29">
        <v>1</v>
      </c>
      <c r="AZ29">
        <v>1</v>
      </c>
      <c r="BA29">
        <v>34.090000000000003</v>
      </c>
      <c r="BB29">
        <v>8.84</v>
      </c>
      <c r="BC29">
        <v>21.27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21</v>
      </c>
      <c r="BM29">
        <v>80</v>
      </c>
      <c r="BN29">
        <v>0</v>
      </c>
      <c r="BO29" t="s">
        <v>18</v>
      </c>
      <c r="BP29">
        <v>1</v>
      </c>
      <c r="BQ29">
        <v>30</v>
      </c>
      <c r="BR29">
        <v>0</v>
      </c>
      <c r="BS29">
        <v>34.090000000000003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70</v>
      </c>
      <c r="CA29">
        <v>41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35"/>
        <v>3205.72</v>
      </c>
      <c r="CQ29">
        <f t="shared" si="36"/>
        <v>459.01</v>
      </c>
      <c r="CR29">
        <f>(ROUND((ROUND((((ET29*0.6))*AV29*1),2)*BB29),2)+ROUND((ROUND(((AE29-((EU29*0.6)))*AV29*1),2)*BS29),2))</f>
        <v>279.33999999999997</v>
      </c>
      <c r="CS29">
        <f t="shared" si="37"/>
        <v>0</v>
      </c>
      <c r="CT29">
        <f t="shared" si="38"/>
        <v>31319.16</v>
      </c>
      <c r="CU29">
        <f t="shared" si="39"/>
        <v>0</v>
      </c>
      <c r="CV29">
        <f t="shared" si="40"/>
        <v>69.599999999999994</v>
      </c>
      <c r="CW29">
        <f t="shared" si="41"/>
        <v>0</v>
      </c>
      <c r="CX29">
        <f t="shared" si="42"/>
        <v>0</v>
      </c>
      <c r="CY29">
        <f>S29*(BZ29/100)</f>
        <v>2192.2949999999996</v>
      </c>
      <c r="CZ29">
        <f>S29*(CA29/100)</f>
        <v>1284.0584999999999</v>
      </c>
      <c r="DC29" t="s">
        <v>3</v>
      </c>
      <c r="DD29" t="s">
        <v>3</v>
      </c>
      <c r="DE29" t="s">
        <v>22</v>
      </c>
      <c r="DF29" t="s">
        <v>22</v>
      </c>
      <c r="DG29" t="s">
        <v>22</v>
      </c>
      <c r="DH29" t="s">
        <v>3</v>
      </c>
      <c r="DI29" t="s">
        <v>22</v>
      </c>
      <c r="DJ29" t="s">
        <v>22</v>
      </c>
      <c r="DK29" t="s">
        <v>3</v>
      </c>
      <c r="DL29" t="s">
        <v>3</v>
      </c>
      <c r="DM29" t="s">
        <v>3</v>
      </c>
      <c r="DN29">
        <v>85</v>
      </c>
      <c r="DO29">
        <v>70</v>
      </c>
      <c r="DP29">
        <v>1</v>
      </c>
      <c r="DQ29">
        <v>1</v>
      </c>
      <c r="DU29">
        <v>1013</v>
      </c>
      <c r="DV29" t="s">
        <v>20</v>
      </c>
      <c r="DW29" t="s">
        <v>20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49571000</v>
      </c>
      <c r="EF29">
        <v>30</v>
      </c>
      <c r="EG29" t="s">
        <v>23</v>
      </c>
      <c r="EH29">
        <v>0</v>
      </c>
      <c r="EI29" t="s">
        <v>3</v>
      </c>
      <c r="EJ29">
        <v>1</v>
      </c>
      <c r="EK29">
        <v>80</v>
      </c>
      <c r="EL29" t="s">
        <v>24</v>
      </c>
      <c r="EM29" t="s">
        <v>25</v>
      </c>
      <c r="EO29" t="s">
        <v>3</v>
      </c>
      <c r="EQ29">
        <v>0</v>
      </c>
      <c r="ER29">
        <v>1605.44</v>
      </c>
      <c r="ES29">
        <v>21.58</v>
      </c>
      <c r="ET29">
        <v>52.66</v>
      </c>
      <c r="EU29">
        <v>0</v>
      </c>
      <c r="EV29">
        <v>1531.2</v>
      </c>
      <c r="EW29">
        <v>116</v>
      </c>
      <c r="EX29">
        <v>0</v>
      </c>
      <c r="EY29">
        <v>0</v>
      </c>
      <c r="FQ29">
        <v>0</v>
      </c>
      <c r="FR29">
        <f t="shared" si="43"/>
        <v>0</v>
      </c>
      <c r="FS29">
        <v>0</v>
      </c>
      <c r="FX29">
        <v>85</v>
      </c>
      <c r="FY29">
        <v>70</v>
      </c>
      <c r="GA29" t="s">
        <v>3</v>
      </c>
      <c r="GD29">
        <v>0</v>
      </c>
      <c r="GF29">
        <v>-2046040349</v>
      </c>
      <c r="GG29">
        <v>2</v>
      </c>
      <c r="GH29">
        <v>1</v>
      </c>
      <c r="GI29">
        <v>2</v>
      </c>
      <c r="GJ29">
        <v>0</v>
      </c>
      <c r="GK29">
        <f>ROUND(R29*(S12)/100,2)</f>
        <v>0</v>
      </c>
      <c r="GL29">
        <f t="shared" si="44"/>
        <v>0</v>
      </c>
      <c r="GM29">
        <f t="shared" si="45"/>
        <v>6682.08</v>
      </c>
      <c r="GN29">
        <f t="shared" si="46"/>
        <v>6682.08</v>
      </c>
      <c r="GO29">
        <f t="shared" si="47"/>
        <v>0</v>
      </c>
      <c r="GP29">
        <f t="shared" si="48"/>
        <v>0</v>
      </c>
      <c r="GR29">
        <v>0</v>
      </c>
      <c r="GS29">
        <v>3</v>
      </c>
      <c r="GT29">
        <v>0</v>
      </c>
      <c r="GU29" t="s">
        <v>3</v>
      </c>
      <c r="GV29">
        <f t="shared" si="49"/>
        <v>0</v>
      </c>
      <c r="GW29">
        <v>1</v>
      </c>
      <c r="GX29">
        <f t="shared" si="50"/>
        <v>0</v>
      </c>
      <c r="HA29">
        <v>0</v>
      </c>
      <c r="HB29">
        <v>0</v>
      </c>
      <c r="HC29">
        <f t="shared" si="51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55" x14ac:dyDescent="0.2">
      <c r="A30" s="2">
        <v>18</v>
      </c>
      <c r="B30" s="2">
        <v>1</v>
      </c>
      <c r="C30" s="2">
        <v>4</v>
      </c>
      <c r="D30" s="2"/>
      <c r="E30" s="2" t="s">
        <v>26</v>
      </c>
      <c r="F30" s="2" t="s">
        <v>27</v>
      </c>
      <c r="G30" s="2" t="s">
        <v>28</v>
      </c>
      <c r="H30" s="2" t="s">
        <v>29</v>
      </c>
      <c r="I30" s="2">
        <f>I28*J30</f>
        <v>0.1</v>
      </c>
      <c r="J30" s="2">
        <v>1</v>
      </c>
      <c r="K30" s="2">
        <v>1</v>
      </c>
      <c r="L30" s="2"/>
      <c r="M30" s="2"/>
      <c r="N30" s="2"/>
      <c r="O30" s="2">
        <f t="shared" si="21"/>
        <v>0</v>
      </c>
      <c r="P30" s="2">
        <f t="shared" si="22"/>
        <v>0</v>
      </c>
      <c r="Q30" s="2">
        <f>(ROUND((ROUND(((ET30)*AV30*I30),2)*BB30),2)+ROUND((ROUND(((AE30-(EU30))*AV30*I30),2)*BS30),2))</f>
        <v>0</v>
      </c>
      <c r="R30" s="2">
        <f t="shared" si="23"/>
        <v>0</v>
      </c>
      <c r="S30" s="2">
        <f t="shared" si="24"/>
        <v>0</v>
      </c>
      <c r="T30" s="2">
        <f t="shared" si="25"/>
        <v>0</v>
      </c>
      <c r="U30" s="2">
        <f t="shared" si="26"/>
        <v>0</v>
      </c>
      <c r="V30" s="2">
        <f t="shared" si="27"/>
        <v>0</v>
      </c>
      <c r="W30" s="2">
        <f t="shared" si="28"/>
        <v>0</v>
      </c>
      <c r="X30" s="2">
        <f t="shared" si="29"/>
        <v>0</v>
      </c>
      <c r="Y30" s="2">
        <f t="shared" si="30"/>
        <v>0</v>
      </c>
      <c r="Z30" s="2"/>
      <c r="AA30" s="2">
        <v>50429149</v>
      </c>
      <c r="AB30" s="2">
        <f t="shared" si="31"/>
        <v>0</v>
      </c>
      <c r="AC30" s="2">
        <f t="shared" si="32"/>
        <v>0</v>
      </c>
      <c r="AD30" s="2">
        <f>ROUND((((ET30)-(EU30))+AE30),6)</f>
        <v>0</v>
      </c>
      <c r="AE30" s="2">
        <f>ROUND((EU30),6)</f>
        <v>0</v>
      </c>
      <c r="AF30" s="2">
        <f>ROUND((EV30),6)</f>
        <v>0</v>
      </c>
      <c r="AG30" s="2">
        <f t="shared" si="33"/>
        <v>0</v>
      </c>
      <c r="AH30" s="2">
        <f>(EW30)</f>
        <v>0</v>
      </c>
      <c r="AI30" s="2">
        <f>(EX30)</f>
        <v>0</v>
      </c>
      <c r="AJ30" s="2">
        <f t="shared" si="34"/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85</v>
      </c>
      <c r="AU30" s="2">
        <v>70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3</v>
      </c>
      <c r="BI30" s="2">
        <v>1</v>
      </c>
      <c r="BJ30" s="2" t="s">
        <v>3</v>
      </c>
      <c r="BK30" s="2"/>
      <c r="BL30" s="2"/>
      <c r="BM30" s="2">
        <v>80</v>
      </c>
      <c r="BN30" s="2">
        <v>0</v>
      </c>
      <c r="BO30" s="2" t="s">
        <v>3</v>
      </c>
      <c r="BP30" s="2">
        <v>0</v>
      </c>
      <c r="BQ30" s="2">
        <v>30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85</v>
      </c>
      <c r="CA30" s="2">
        <v>70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 t="shared" si="35"/>
        <v>0</v>
      </c>
      <c r="CQ30" s="2">
        <f t="shared" si="36"/>
        <v>0</v>
      </c>
      <c r="CR30" s="2">
        <f>(ROUND((ROUND(((ET30)*AV30*1),2)*BB30),2)+ROUND((ROUND(((AE30-(EU30))*AV30*1),2)*BS30),2))</f>
        <v>0</v>
      </c>
      <c r="CS30" s="2">
        <f t="shared" si="37"/>
        <v>0</v>
      </c>
      <c r="CT30" s="2">
        <f t="shared" si="38"/>
        <v>0</v>
      </c>
      <c r="CU30" s="2">
        <f t="shared" si="39"/>
        <v>0</v>
      </c>
      <c r="CV30" s="2">
        <f t="shared" si="40"/>
        <v>0</v>
      </c>
      <c r="CW30" s="2">
        <f t="shared" si="41"/>
        <v>0</v>
      </c>
      <c r="CX30" s="2">
        <f t="shared" si="42"/>
        <v>0</v>
      </c>
      <c r="CY30" s="2">
        <f>((S30*BZ30)/100)</f>
        <v>0</v>
      </c>
      <c r="CZ30" s="2">
        <f>((S30*CA30)/100)</f>
        <v>0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1009</v>
      </c>
      <c r="DV30" s="2" t="s">
        <v>29</v>
      </c>
      <c r="DW30" s="2" t="s">
        <v>29</v>
      </c>
      <c r="DX30" s="2">
        <v>1000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49571000</v>
      </c>
      <c r="EF30" s="2">
        <v>30</v>
      </c>
      <c r="EG30" s="2" t="s">
        <v>23</v>
      </c>
      <c r="EH30" s="2">
        <v>0</v>
      </c>
      <c r="EI30" s="2" t="s">
        <v>3</v>
      </c>
      <c r="EJ30" s="2">
        <v>1</v>
      </c>
      <c r="EK30" s="2">
        <v>80</v>
      </c>
      <c r="EL30" s="2" t="s">
        <v>24</v>
      </c>
      <c r="EM30" s="2" t="s">
        <v>25</v>
      </c>
      <c r="EN30" s="2"/>
      <c r="EO30" s="2" t="s">
        <v>3</v>
      </c>
      <c r="EP30" s="2"/>
      <c r="EQ30" s="2">
        <v>0</v>
      </c>
      <c r="ER30" s="2">
        <v>0</v>
      </c>
      <c r="ES30" s="2">
        <v>0</v>
      </c>
      <c r="ET30" s="2">
        <v>0</v>
      </c>
      <c r="EU30" s="2">
        <v>0</v>
      </c>
      <c r="EV30" s="2">
        <v>0</v>
      </c>
      <c r="EW30" s="2">
        <v>0</v>
      </c>
      <c r="EX30" s="2">
        <v>0</v>
      </c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f t="shared" si="43"/>
        <v>0</v>
      </c>
      <c r="FS30" s="2">
        <v>0</v>
      </c>
      <c r="FT30" s="2"/>
      <c r="FU30" s="2"/>
      <c r="FV30" s="2"/>
      <c r="FW30" s="2"/>
      <c r="FX30" s="2">
        <v>85</v>
      </c>
      <c r="FY30" s="2">
        <v>70</v>
      </c>
      <c r="FZ30" s="2"/>
      <c r="GA30" s="2" t="s">
        <v>3</v>
      </c>
      <c r="GB30" s="2"/>
      <c r="GC30" s="2"/>
      <c r="GD30" s="2">
        <v>0</v>
      </c>
      <c r="GE30" s="2"/>
      <c r="GF30" s="2">
        <v>1489638031</v>
      </c>
      <c r="GG30" s="2">
        <v>2</v>
      </c>
      <c r="GH30" s="2">
        <v>1</v>
      </c>
      <c r="GI30" s="2">
        <v>-2</v>
      </c>
      <c r="GJ30" s="2">
        <v>0</v>
      </c>
      <c r="GK30" s="2">
        <f>ROUND(R30*(R12)/100,2)</f>
        <v>0</v>
      </c>
      <c r="GL30" s="2">
        <f t="shared" si="44"/>
        <v>0</v>
      </c>
      <c r="GM30" s="2">
        <f t="shared" si="45"/>
        <v>0</v>
      </c>
      <c r="GN30" s="2">
        <f t="shared" si="46"/>
        <v>0</v>
      </c>
      <c r="GO30" s="2">
        <f t="shared" si="47"/>
        <v>0</v>
      </c>
      <c r="GP30" s="2">
        <f t="shared" si="48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49"/>
        <v>0</v>
      </c>
      <c r="GW30" s="2">
        <v>1</v>
      </c>
      <c r="GX30" s="2">
        <f t="shared" si="50"/>
        <v>0</v>
      </c>
      <c r="GY30" s="2"/>
      <c r="GZ30" s="2"/>
      <c r="HA30" s="2">
        <v>0</v>
      </c>
      <c r="HB30" s="2">
        <v>0</v>
      </c>
      <c r="HC30" s="2">
        <f t="shared" si="51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18</v>
      </c>
      <c r="B31">
        <v>1</v>
      </c>
      <c r="C31">
        <v>8</v>
      </c>
      <c r="E31" t="s">
        <v>26</v>
      </c>
      <c r="F31" t="s">
        <v>27</v>
      </c>
      <c r="G31" t="s">
        <v>28</v>
      </c>
      <c r="H31" t="s">
        <v>29</v>
      </c>
      <c r="I31">
        <f>I29*J31</f>
        <v>0.1</v>
      </c>
      <c r="J31">
        <v>1</v>
      </c>
      <c r="K31">
        <v>1</v>
      </c>
      <c r="O31">
        <f t="shared" si="21"/>
        <v>0</v>
      </c>
      <c r="P31">
        <f t="shared" si="22"/>
        <v>0</v>
      </c>
      <c r="Q31">
        <f>(ROUND((ROUND(((ET31)*AV31*I31),2)*BB31),2)+ROUND((ROUND(((AE31-(EU31))*AV31*I31),2)*BS31),2))</f>
        <v>0</v>
      </c>
      <c r="R31">
        <f t="shared" si="23"/>
        <v>0</v>
      </c>
      <c r="S31">
        <f t="shared" si="24"/>
        <v>0</v>
      </c>
      <c r="T31">
        <f t="shared" si="25"/>
        <v>0</v>
      </c>
      <c r="U31">
        <f t="shared" si="26"/>
        <v>0</v>
      </c>
      <c r="V31">
        <f t="shared" si="27"/>
        <v>0</v>
      </c>
      <c r="W31">
        <f t="shared" si="28"/>
        <v>0</v>
      </c>
      <c r="X31">
        <f t="shared" si="29"/>
        <v>0</v>
      </c>
      <c r="Y31">
        <f t="shared" si="30"/>
        <v>0</v>
      </c>
      <c r="AA31">
        <v>50429150</v>
      </c>
      <c r="AB31">
        <f t="shared" si="31"/>
        <v>0</v>
      </c>
      <c r="AC31">
        <f t="shared" si="32"/>
        <v>0</v>
      </c>
      <c r="AD31">
        <f>ROUND((((ET31)-(EU31))+AE31),6)</f>
        <v>0</v>
      </c>
      <c r="AE31">
        <f>ROUND((EU31),6)</f>
        <v>0</v>
      </c>
      <c r="AF31">
        <f>ROUND((EV31),6)</f>
        <v>0</v>
      </c>
      <c r="AG31">
        <f t="shared" si="33"/>
        <v>0</v>
      </c>
      <c r="AH31">
        <f>(EW31)</f>
        <v>0</v>
      </c>
      <c r="AI31">
        <f>(EX31)</f>
        <v>0</v>
      </c>
      <c r="AJ31">
        <f t="shared" si="34"/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9.64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3</v>
      </c>
      <c r="BM31">
        <v>80</v>
      </c>
      <c r="BN31">
        <v>0</v>
      </c>
      <c r="BO31" t="s">
        <v>3</v>
      </c>
      <c r="BP31">
        <v>0</v>
      </c>
      <c r="BQ31">
        <v>30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35"/>
        <v>0</v>
      </c>
      <c r="CQ31">
        <f t="shared" si="36"/>
        <v>0</v>
      </c>
      <c r="CR31">
        <f>(ROUND((ROUND(((ET31)*AV31*1),2)*BB31),2)+ROUND((ROUND(((AE31-(EU31))*AV31*1),2)*BS31),2))</f>
        <v>0</v>
      </c>
      <c r="CS31">
        <f t="shared" si="37"/>
        <v>0</v>
      </c>
      <c r="CT31">
        <f t="shared" si="38"/>
        <v>0</v>
      </c>
      <c r="CU31">
        <f t="shared" si="39"/>
        <v>0</v>
      </c>
      <c r="CV31">
        <f t="shared" si="40"/>
        <v>0</v>
      </c>
      <c r="CW31">
        <f t="shared" si="41"/>
        <v>0</v>
      </c>
      <c r="CX31">
        <f t="shared" si="42"/>
        <v>0</v>
      </c>
      <c r="CY31">
        <f>S31*(BZ31/100)</f>
        <v>0</v>
      </c>
      <c r="CZ31">
        <f>S31*(CA31/100)</f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85</v>
      </c>
      <c r="DO31">
        <v>70</v>
      </c>
      <c r="DP31">
        <v>1</v>
      </c>
      <c r="DQ31">
        <v>1</v>
      </c>
      <c r="DU31">
        <v>1009</v>
      </c>
      <c r="DV31" t="s">
        <v>29</v>
      </c>
      <c r="DW31" t="s">
        <v>29</v>
      </c>
      <c r="DX31">
        <v>1000</v>
      </c>
      <c r="DZ31" t="s">
        <v>3</v>
      </c>
      <c r="EA31" t="s">
        <v>3</v>
      </c>
      <c r="EB31" t="s">
        <v>3</v>
      </c>
      <c r="EC31" t="s">
        <v>3</v>
      </c>
      <c r="EE31">
        <v>49571000</v>
      </c>
      <c r="EF31">
        <v>30</v>
      </c>
      <c r="EG31" t="s">
        <v>23</v>
      </c>
      <c r="EH31">
        <v>0</v>
      </c>
      <c r="EI31" t="s">
        <v>3</v>
      </c>
      <c r="EJ31">
        <v>1</v>
      </c>
      <c r="EK31">
        <v>80</v>
      </c>
      <c r="EL31" t="s">
        <v>24</v>
      </c>
      <c r="EM31" t="s">
        <v>25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f t="shared" si="43"/>
        <v>0</v>
      </c>
      <c r="FS31">
        <v>0</v>
      </c>
      <c r="FX31">
        <v>85</v>
      </c>
      <c r="FY31">
        <v>70</v>
      </c>
      <c r="GA31" t="s">
        <v>3</v>
      </c>
      <c r="GD31">
        <v>0</v>
      </c>
      <c r="GF31">
        <v>1489638031</v>
      </c>
      <c r="GG31">
        <v>2</v>
      </c>
      <c r="GH31">
        <v>1</v>
      </c>
      <c r="GI31">
        <v>5</v>
      </c>
      <c r="GJ31">
        <v>0</v>
      </c>
      <c r="GK31">
        <f>ROUND(R31*(S12)/100,2)</f>
        <v>0</v>
      </c>
      <c r="GL31">
        <f t="shared" si="44"/>
        <v>0</v>
      </c>
      <c r="GM31">
        <f t="shared" si="45"/>
        <v>0</v>
      </c>
      <c r="GN31">
        <f t="shared" si="46"/>
        <v>0</v>
      </c>
      <c r="GO31">
        <f t="shared" si="47"/>
        <v>0</v>
      </c>
      <c r="GP31">
        <f t="shared" si="48"/>
        <v>0</v>
      </c>
      <c r="GR31">
        <v>0</v>
      </c>
      <c r="GS31">
        <v>3</v>
      </c>
      <c r="GT31">
        <v>0</v>
      </c>
      <c r="GU31" t="s">
        <v>3</v>
      </c>
      <c r="GV31">
        <f t="shared" si="49"/>
        <v>0</v>
      </c>
      <c r="GW31">
        <v>1</v>
      </c>
      <c r="GX31">
        <f t="shared" si="50"/>
        <v>0</v>
      </c>
      <c r="HA31">
        <v>0</v>
      </c>
      <c r="HB31">
        <v>0</v>
      </c>
      <c r="HC31">
        <f t="shared" si="51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55" x14ac:dyDescent="0.2">
      <c r="A32" s="2">
        <v>17</v>
      </c>
      <c r="B32" s="2">
        <v>1</v>
      </c>
      <c r="C32" s="2">
        <f>ROW(SmtRes!A20)</f>
        <v>20</v>
      </c>
      <c r="D32" s="2">
        <f>ROW(EtalonRes!A22)</f>
        <v>22</v>
      </c>
      <c r="E32" s="2" t="s">
        <v>30</v>
      </c>
      <c r="F32" s="2" t="s">
        <v>31</v>
      </c>
      <c r="G32" s="2" t="s">
        <v>32</v>
      </c>
      <c r="H32" s="2" t="s">
        <v>33</v>
      </c>
      <c r="I32" s="2">
        <f>ROUND(2/10,9)</f>
        <v>0.2</v>
      </c>
      <c r="J32" s="2">
        <v>0</v>
      </c>
      <c r="K32" s="2">
        <f>ROUND(2/10,9)</f>
        <v>0.2</v>
      </c>
      <c r="L32" s="2"/>
      <c r="M32" s="2"/>
      <c r="N32" s="2"/>
      <c r="O32" s="2">
        <f t="shared" si="21"/>
        <v>634.9</v>
      </c>
      <c r="P32" s="2">
        <f t="shared" si="22"/>
        <v>553.26</v>
      </c>
      <c r="Q32" s="2">
        <f>(ROUND((ROUND((((ET32*0.6))*AV32*I32),2)*BB32),2)+ROUND((ROUND(((AE32-((EU32*0.6)))*AV32*I32),2)*BS32),2))</f>
        <v>2.39</v>
      </c>
      <c r="R32" s="2">
        <f t="shared" si="23"/>
        <v>0.28999999999999998</v>
      </c>
      <c r="S32" s="2">
        <f t="shared" si="24"/>
        <v>79.25</v>
      </c>
      <c r="T32" s="2">
        <f t="shared" si="25"/>
        <v>0</v>
      </c>
      <c r="U32" s="2">
        <f t="shared" si="26"/>
        <v>6.7416</v>
      </c>
      <c r="V32" s="2">
        <f t="shared" si="27"/>
        <v>0</v>
      </c>
      <c r="W32" s="2">
        <f t="shared" si="28"/>
        <v>0</v>
      </c>
      <c r="X32" s="2">
        <f t="shared" si="29"/>
        <v>67.36</v>
      </c>
      <c r="Y32" s="2">
        <f t="shared" si="30"/>
        <v>55.48</v>
      </c>
      <c r="Z32" s="2"/>
      <c r="AA32" s="2">
        <v>50429149</v>
      </c>
      <c r="AB32" s="2">
        <f t="shared" si="31"/>
        <v>3174.5360000000001</v>
      </c>
      <c r="AC32" s="2">
        <f t="shared" si="32"/>
        <v>2766.32</v>
      </c>
      <c r="AD32" s="2">
        <f>ROUND(((((ET32*0.6))-((EU32*0.6)))+AE32),6)</f>
        <v>11.946</v>
      </c>
      <c r="AE32" s="2">
        <f>ROUND(((EU32*0.6)),6)</f>
        <v>1.44</v>
      </c>
      <c r="AF32" s="2">
        <f>ROUND(((EV32*0.6)),6)</f>
        <v>396.27</v>
      </c>
      <c r="AG32" s="2">
        <f t="shared" si="33"/>
        <v>0</v>
      </c>
      <c r="AH32" s="2">
        <f>((EW32*0.6))</f>
        <v>33.707999999999998</v>
      </c>
      <c r="AI32" s="2">
        <f>((EX32*0.6))</f>
        <v>0</v>
      </c>
      <c r="AJ32" s="2">
        <f t="shared" si="34"/>
        <v>0</v>
      </c>
      <c r="AK32" s="2">
        <v>3446.68</v>
      </c>
      <c r="AL32" s="2">
        <v>2766.32</v>
      </c>
      <c r="AM32" s="2">
        <v>19.91</v>
      </c>
      <c r="AN32" s="2">
        <v>2.4</v>
      </c>
      <c r="AO32" s="2">
        <v>660.45</v>
      </c>
      <c r="AP32" s="2">
        <v>0</v>
      </c>
      <c r="AQ32" s="2">
        <v>56.18</v>
      </c>
      <c r="AR32" s="2">
        <v>0</v>
      </c>
      <c r="AS32" s="2">
        <v>0</v>
      </c>
      <c r="AT32" s="2">
        <v>85</v>
      </c>
      <c r="AU32" s="2">
        <v>70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34</v>
      </c>
      <c r="BK32" s="2"/>
      <c r="BL32" s="2"/>
      <c r="BM32" s="2">
        <v>1553</v>
      </c>
      <c r="BN32" s="2">
        <v>0</v>
      </c>
      <c r="BO32" s="2" t="s">
        <v>3</v>
      </c>
      <c r="BP32" s="2">
        <v>0</v>
      </c>
      <c r="BQ32" s="2">
        <v>30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85</v>
      </c>
      <c r="CA32" s="2">
        <v>70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35"/>
        <v>634.9</v>
      </c>
      <c r="CQ32" s="2">
        <f t="shared" si="36"/>
        <v>2766.32</v>
      </c>
      <c r="CR32" s="2">
        <f>(ROUND((ROUND((((ET32*0.6))*AV32*1),2)*BB32),2)+ROUND((ROUND(((AE32-((EU32*0.6)))*AV32*1),2)*BS32),2))</f>
        <v>11.95</v>
      </c>
      <c r="CS32" s="2">
        <f t="shared" si="37"/>
        <v>1.44</v>
      </c>
      <c r="CT32" s="2">
        <f t="shared" si="38"/>
        <v>396.27</v>
      </c>
      <c r="CU32" s="2">
        <f t="shared" si="39"/>
        <v>0</v>
      </c>
      <c r="CV32" s="2">
        <f t="shared" si="40"/>
        <v>33.707999999999998</v>
      </c>
      <c r="CW32" s="2">
        <f t="shared" si="41"/>
        <v>0</v>
      </c>
      <c r="CX32" s="2">
        <f t="shared" si="42"/>
        <v>0</v>
      </c>
      <c r="CY32" s="2">
        <f>((S32*BZ32)/100)</f>
        <v>67.362499999999997</v>
      </c>
      <c r="CZ32" s="2">
        <f>((S32*CA32)/100)</f>
        <v>55.475000000000001</v>
      </c>
      <c r="DA32" s="2"/>
      <c r="DB32" s="2"/>
      <c r="DC32" s="2" t="s">
        <v>3</v>
      </c>
      <c r="DD32" s="2" t="s">
        <v>3</v>
      </c>
      <c r="DE32" s="2" t="s">
        <v>22</v>
      </c>
      <c r="DF32" s="2" t="s">
        <v>22</v>
      </c>
      <c r="DG32" s="2" t="s">
        <v>22</v>
      </c>
      <c r="DH32" s="2" t="s">
        <v>3</v>
      </c>
      <c r="DI32" s="2" t="s">
        <v>22</v>
      </c>
      <c r="DJ32" s="2" t="s">
        <v>22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1010</v>
      </c>
      <c r="DV32" s="2" t="s">
        <v>33</v>
      </c>
      <c r="DW32" s="2" t="s">
        <v>33</v>
      </c>
      <c r="DX32" s="2">
        <v>10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49572473</v>
      </c>
      <c r="EF32" s="2">
        <v>30</v>
      </c>
      <c r="EG32" s="2" t="s">
        <v>23</v>
      </c>
      <c r="EH32" s="2">
        <v>0</v>
      </c>
      <c r="EI32" s="2" t="s">
        <v>3</v>
      </c>
      <c r="EJ32" s="2">
        <v>1</v>
      </c>
      <c r="EK32" s="2">
        <v>1553</v>
      </c>
      <c r="EL32" s="2" t="s">
        <v>35</v>
      </c>
      <c r="EM32" s="2" t="s">
        <v>36</v>
      </c>
      <c r="EN32" s="2"/>
      <c r="EO32" s="2" t="s">
        <v>3</v>
      </c>
      <c r="EP32" s="2"/>
      <c r="EQ32" s="2">
        <v>0</v>
      </c>
      <c r="ER32" s="2">
        <v>3446.68</v>
      </c>
      <c r="ES32" s="2">
        <v>2766.32</v>
      </c>
      <c r="ET32" s="2">
        <v>19.91</v>
      </c>
      <c r="EU32" s="2">
        <v>2.4</v>
      </c>
      <c r="EV32" s="2">
        <v>660.45</v>
      </c>
      <c r="EW32" s="2">
        <v>56.18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f t="shared" si="43"/>
        <v>0</v>
      </c>
      <c r="FS32" s="2">
        <v>0</v>
      </c>
      <c r="FT32" s="2"/>
      <c r="FU32" s="2"/>
      <c r="FV32" s="2"/>
      <c r="FW32" s="2"/>
      <c r="FX32" s="2">
        <v>85</v>
      </c>
      <c r="FY32" s="2">
        <v>70</v>
      </c>
      <c r="FZ32" s="2"/>
      <c r="GA32" s="2" t="s">
        <v>3</v>
      </c>
      <c r="GB32" s="2"/>
      <c r="GC32" s="2"/>
      <c r="GD32" s="2">
        <v>0</v>
      </c>
      <c r="GE32" s="2"/>
      <c r="GF32" s="2">
        <v>-1840630218</v>
      </c>
      <c r="GG32" s="2">
        <v>2</v>
      </c>
      <c r="GH32" s="2">
        <v>1</v>
      </c>
      <c r="GI32" s="2">
        <v>-2</v>
      </c>
      <c r="GJ32" s="2">
        <v>0</v>
      </c>
      <c r="GK32" s="2">
        <f>ROUND(R32*(R12)/100,2)</f>
        <v>0.51</v>
      </c>
      <c r="GL32" s="2">
        <f t="shared" si="44"/>
        <v>0</v>
      </c>
      <c r="GM32" s="2">
        <f t="shared" si="45"/>
        <v>758.25</v>
      </c>
      <c r="GN32" s="2">
        <f t="shared" si="46"/>
        <v>758.25</v>
      </c>
      <c r="GO32" s="2">
        <f t="shared" si="47"/>
        <v>0</v>
      </c>
      <c r="GP32" s="2">
        <f t="shared" si="48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49"/>
        <v>0</v>
      </c>
      <c r="GW32" s="2">
        <v>1</v>
      </c>
      <c r="GX32" s="2">
        <f t="shared" si="50"/>
        <v>0</v>
      </c>
      <c r="GY32" s="2"/>
      <c r="GZ32" s="2"/>
      <c r="HA32" s="2">
        <v>0</v>
      </c>
      <c r="HB32" s="2">
        <v>0</v>
      </c>
      <c r="HC32" s="2">
        <f t="shared" si="51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ROW(SmtRes!A32)</f>
        <v>32</v>
      </c>
      <c r="D33">
        <f>ROW(EtalonRes!A34)</f>
        <v>34</v>
      </c>
      <c r="E33" t="s">
        <v>30</v>
      </c>
      <c r="F33" t="s">
        <v>31</v>
      </c>
      <c r="G33" t="s">
        <v>32</v>
      </c>
      <c r="H33" t="s">
        <v>33</v>
      </c>
      <c r="I33">
        <f>ROUND(2/10,9)</f>
        <v>0.2</v>
      </c>
      <c r="J33">
        <v>0</v>
      </c>
      <c r="K33">
        <f>ROUND(2/10,9)</f>
        <v>0.2</v>
      </c>
      <c r="O33">
        <f t="shared" si="21"/>
        <v>7891.87</v>
      </c>
      <c r="P33">
        <f t="shared" si="22"/>
        <v>5161.92</v>
      </c>
      <c r="Q33">
        <f>(ROUND((ROUND((((ET33*0.6))*AV33*I33),2)*BB33),2)+ROUND((ROUND(((AE33-((EU33*0.6)))*AV33*I33),2)*BS33),2))</f>
        <v>28.32</v>
      </c>
      <c r="R33">
        <f t="shared" si="23"/>
        <v>9.89</v>
      </c>
      <c r="S33">
        <f t="shared" si="24"/>
        <v>2701.63</v>
      </c>
      <c r="T33">
        <f t="shared" si="25"/>
        <v>0</v>
      </c>
      <c r="U33">
        <f t="shared" si="26"/>
        <v>6.7416</v>
      </c>
      <c r="V33">
        <f t="shared" si="27"/>
        <v>0</v>
      </c>
      <c r="W33">
        <f t="shared" si="28"/>
        <v>0</v>
      </c>
      <c r="X33">
        <f t="shared" si="29"/>
        <v>1891.14</v>
      </c>
      <c r="Y33">
        <f t="shared" si="30"/>
        <v>1107.67</v>
      </c>
      <c r="AA33">
        <v>50429150</v>
      </c>
      <c r="AB33">
        <f t="shared" si="31"/>
        <v>3174.5360000000001</v>
      </c>
      <c r="AC33">
        <f t="shared" si="32"/>
        <v>2766.32</v>
      </c>
      <c r="AD33">
        <f>ROUND(((((ET33*0.6))-((EU33*0.6)))+AE33),6)</f>
        <v>11.946</v>
      </c>
      <c r="AE33">
        <f>ROUND(((EU33*0.6)),6)</f>
        <v>1.44</v>
      </c>
      <c r="AF33">
        <f>ROUND(((EV33*0.6)),6)</f>
        <v>396.27</v>
      </c>
      <c r="AG33">
        <f t="shared" si="33"/>
        <v>0</v>
      </c>
      <c r="AH33">
        <f>((EW33*0.6))</f>
        <v>33.707999999999998</v>
      </c>
      <c r="AI33">
        <f>((EX33*0.6))</f>
        <v>0</v>
      </c>
      <c r="AJ33">
        <f t="shared" si="34"/>
        <v>0</v>
      </c>
      <c r="AK33">
        <v>3446.68</v>
      </c>
      <c r="AL33">
        <v>2766.32</v>
      </c>
      <c r="AM33">
        <v>19.91</v>
      </c>
      <c r="AN33">
        <v>2.4</v>
      </c>
      <c r="AO33">
        <v>660.45</v>
      </c>
      <c r="AP33">
        <v>0</v>
      </c>
      <c r="AQ33">
        <v>56.18</v>
      </c>
      <c r="AR33">
        <v>0</v>
      </c>
      <c r="AS33">
        <v>0</v>
      </c>
      <c r="AT33">
        <v>70</v>
      </c>
      <c r="AU33">
        <v>41</v>
      </c>
      <c r="AV33">
        <v>1</v>
      </c>
      <c r="AW33">
        <v>1</v>
      </c>
      <c r="AZ33">
        <v>1</v>
      </c>
      <c r="BA33">
        <v>34.090000000000003</v>
      </c>
      <c r="BB33">
        <v>11.85</v>
      </c>
      <c r="BC33">
        <v>9.33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34</v>
      </c>
      <c r="BM33">
        <v>1553</v>
      </c>
      <c r="BN33">
        <v>0</v>
      </c>
      <c r="BO33" t="s">
        <v>31</v>
      </c>
      <c r="BP33">
        <v>1</v>
      </c>
      <c r="BQ33">
        <v>30</v>
      </c>
      <c r="BR33">
        <v>0</v>
      </c>
      <c r="BS33">
        <v>34.090000000000003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70</v>
      </c>
      <c r="CA33">
        <v>41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5"/>
        <v>7891.87</v>
      </c>
      <c r="CQ33">
        <f t="shared" si="36"/>
        <v>25809.77</v>
      </c>
      <c r="CR33">
        <f>(ROUND((ROUND((((ET33*0.6))*AV33*1),2)*BB33),2)+ROUND((ROUND(((AE33-((EU33*0.6)))*AV33*1),2)*BS33),2))</f>
        <v>141.61000000000001</v>
      </c>
      <c r="CS33">
        <f t="shared" si="37"/>
        <v>49.09</v>
      </c>
      <c r="CT33">
        <f t="shared" si="38"/>
        <v>13508.84</v>
      </c>
      <c r="CU33">
        <f t="shared" si="39"/>
        <v>0</v>
      </c>
      <c r="CV33">
        <f t="shared" si="40"/>
        <v>33.707999999999998</v>
      </c>
      <c r="CW33">
        <f t="shared" si="41"/>
        <v>0</v>
      </c>
      <c r="CX33">
        <f t="shared" si="42"/>
        <v>0</v>
      </c>
      <c r="CY33">
        <f>S33*(BZ33/100)</f>
        <v>1891.1409999999998</v>
      </c>
      <c r="CZ33">
        <f>S33*(CA33/100)</f>
        <v>1107.6683</v>
      </c>
      <c r="DC33" t="s">
        <v>3</v>
      </c>
      <c r="DD33" t="s">
        <v>3</v>
      </c>
      <c r="DE33" t="s">
        <v>22</v>
      </c>
      <c r="DF33" t="s">
        <v>22</v>
      </c>
      <c r="DG33" t="s">
        <v>22</v>
      </c>
      <c r="DH33" t="s">
        <v>3</v>
      </c>
      <c r="DI33" t="s">
        <v>22</v>
      </c>
      <c r="DJ33" t="s">
        <v>22</v>
      </c>
      <c r="DK33" t="s">
        <v>3</v>
      </c>
      <c r="DL33" t="s">
        <v>3</v>
      </c>
      <c r="DM33" t="s">
        <v>3</v>
      </c>
      <c r="DN33">
        <v>85</v>
      </c>
      <c r="DO33">
        <v>70</v>
      </c>
      <c r="DP33">
        <v>1</v>
      </c>
      <c r="DQ33">
        <v>1</v>
      </c>
      <c r="DU33">
        <v>1010</v>
      </c>
      <c r="DV33" t="s">
        <v>33</v>
      </c>
      <c r="DW33" t="s">
        <v>33</v>
      </c>
      <c r="DX33">
        <v>10</v>
      </c>
      <c r="DZ33" t="s">
        <v>3</v>
      </c>
      <c r="EA33" t="s">
        <v>3</v>
      </c>
      <c r="EB33" t="s">
        <v>3</v>
      </c>
      <c r="EC33" t="s">
        <v>3</v>
      </c>
      <c r="EE33">
        <v>49572473</v>
      </c>
      <c r="EF33">
        <v>30</v>
      </c>
      <c r="EG33" t="s">
        <v>23</v>
      </c>
      <c r="EH33">
        <v>0</v>
      </c>
      <c r="EI33" t="s">
        <v>3</v>
      </c>
      <c r="EJ33">
        <v>1</v>
      </c>
      <c r="EK33">
        <v>1553</v>
      </c>
      <c r="EL33" t="s">
        <v>35</v>
      </c>
      <c r="EM33" t="s">
        <v>36</v>
      </c>
      <c r="EO33" t="s">
        <v>3</v>
      </c>
      <c r="EQ33">
        <v>0</v>
      </c>
      <c r="ER33">
        <v>3446.68</v>
      </c>
      <c r="ES33">
        <v>2766.32</v>
      </c>
      <c r="ET33">
        <v>19.91</v>
      </c>
      <c r="EU33">
        <v>2.4</v>
      </c>
      <c r="EV33">
        <v>660.45</v>
      </c>
      <c r="EW33">
        <v>56.18</v>
      </c>
      <c r="EX33">
        <v>0</v>
      </c>
      <c r="EY33">
        <v>0</v>
      </c>
      <c r="FQ33">
        <v>0</v>
      </c>
      <c r="FR33">
        <f t="shared" si="43"/>
        <v>0</v>
      </c>
      <c r="FS33">
        <v>0</v>
      </c>
      <c r="FX33">
        <v>85</v>
      </c>
      <c r="FY33">
        <v>70</v>
      </c>
      <c r="GA33" t="s">
        <v>3</v>
      </c>
      <c r="GD33">
        <v>0</v>
      </c>
      <c r="GF33">
        <v>-1840630218</v>
      </c>
      <c r="GG33">
        <v>2</v>
      </c>
      <c r="GH33">
        <v>1</v>
      </c>
      <c r="GI33">
        <v>2</v>
      </c>
      <c r="GJ33">
        <v>0</v>
      </c>
      <c r="GK33">
        <f>ROUND(R33*(S12)/100,2)</f>
        <v>15.82</v>
      </c>
      <c r="GL33">
        <f t="shared" si="44"/>
        <v>0</v>
      </c>
      <c r="GM33">
        <f t="shared" si="45"/>
        <v>10906.5</v>
      </c>
      <c r="GN33">
        <f t="shared" si="46"/>
        <v>10906.5</v>
      </c>
      <c r="GO33">
        <f t="shared" si="47"/>
        <v>0</v>
      </c>
      <c r="GP33">
        <f t="shared" si="48"/>
        <v>0</v>
      </c>
      <c r="GR33">
        <v>0</v>
      </c>
      <c r="GS33">
        <v>3</v>
      </c>
      <c r="GT33">
        <v>0</v>
      </c>
      <c r="GU33" t="s">
        <v>3</v>
      </c>
      <c r="GV33">
        <f t="shared" si="49"/>
        <v>0</v>
      </c>
      <c r="GW33">
        <v>1</v>
      </c>
      <c r="GX33">
        <f t="shared" si="50"/>
        <v>0</v>
      </c>
      <c r="HA33">
        <v>0</v>
      </c>
      <c r="HB33">
        <v>0</v>
      </c>
      <c r="HC33">
        <f t="shared" si="51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55" x14ac:dyDescent="0.2">
      <c r="A34" s="2">
        <v>18</v>
      </c>
      <c r="B34" s="2">
        <v>1</v>
      </c>
      <c r="C34" s="2">
        <v>20</v>
      </c>
      <c r="D34" s="2"/>
      <c r="E34" s="2" t="s">
        <v>37</v>
      </c>
      <c r="F34" s="2" t="s">
        <v>27</v>
      </c>
      <c r="G34" s="2" t="s">
        <v>28</v>
      </c>
      <c r="H34" s="2" t="s">
        <v>29</v>
      </c>
      <c r="I34" s="2">
        <f>I32*J34</f>
        <v>0.14000000000000001</v>
      </c>
      <c r="J34" s="2">
        <v>0.70000000000000007</v>
      </c>
      <c r="K34" s="2">
        <v>0.7</v>
      </c>
      <c r="L34" s="2"/>
      <c r="M34" s="2"/>
      <c r="N34" s="2"/>
      <c r="O34" s="2">
        <f t="shared" si="21"/>
        <v>0</v>
      </c>
      <c r="P34" s="2">
        <f t="shared" si="22"/>
        <v>0</v>
      </c>
      <c r="Q34" s="2">
        <f>(ROUND((ROUND(((ET34)*AV34*I34),2)*BB34),2)+ROUND((ROUND(((AE34-(EU34))*AV34*I34),2)*BS34),2))</f>
        <v>0</v>
      </c>
      <c r="R34" s="2">
        <f t="shared" si="23"/>
        <v>0</v>
      </c>
      <c r="S34" s="2">
        <f t="shared" si="24"/>
        <v>0</v>
      </c>
      <c r="T34" s="2">
        <f t="shared" si="25"/>
        <v>0</v>
      </c>
      <c r="U34" s="2">
        <f t="shared" si="26"/>
        <v>0</v>
      </c>
      <c r="V34" s="2">
        <f t="shared" si="27"/>
        <v>0</v>
      </c>
      <c r="W34" s="2">
        <f t="shared" si="28"/>
        <v>0</v>
      </c>
      <c r="X34" s="2">
        <f t="shared" si="29"/>
        <v>0</v>
      </c>
      <c r="Y34" s="2">
        <f t="shared" si="30"/>
        <v>0</v>
      </c>
      <c r="Z34" s="2"/>
      <c r="AA34" s="2">
        <v>50429149</v>
      </c>
      <c r="AB34" s="2">
        <f t="shared" si="31"/>
        <v>0</v>
      </c>
      <c r="AC34" s="2">
        <f t="shared" si="32"/>
        <v>0</v>
      </c>
      <c r="AD34" s="2">
        <f>ROUND((((ET34)-(EU34))+AE34),6)</f>
        <v>0</v>
      </c>
      <c r="AE34" s="2">
        <f>ROUND((EU34),6)</f>
        <v>0</v>
      </c>
      <c r="AF34" s="2">
        <f>ROUND((EV34),6)</f>
        <v>0</v>
      </c>
      <c r="AG34" s="2">
        <f t="shared" si="33"/>
        <v>0</v>
      </c>
      <c r="AH34" s="2">
        <f>(EW34)</f>
        <v>0</v>
      </c>
      <c r="AI34" s="2">
        <f>(EX34)</f>
        <v>0</v>
      </c>
      <c r="AJ34" s="2">
        <f t="shared" si="34"/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85</v>
      </c>
      <c r="AU34" s="2">
        <v>70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3</v>
      </c>
      <c r="BI34" s="2">
        <v>1</v>
      </c>
      <c r="BJ34" s="2" t="s">
        <v>3</v>
      </c>
      <c r="BK34" s="2"/>
      <c r="BL34" s="2"/>
      <c r="BM34" s="2">
        <v>1553</v>
      </c>
      <c r="BN34" s="2">
        <v>0</v>
      </c>
      <c r="BO34" s="2" t="s">
        <v>3</v>
      </c>
      <c r="BP34" s="2">
        <v>0</v>
      </c>
      <c r="BQ34" s="2">
        <v>30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85</v>
      </c>
      <c r="CA34" s="2">
        <v>70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 t="shared" si="35"/>
        <v>0</v>
      </c>
      <c r="CQ34" s="2">
        <f t="shared" si="36"/>
        <v>0</v>
      </c>
      <c r="CR34" s="2">
        <f>(ROUND((ROUND(((ET34)*AV34*1),2)*BB34),2)+ROUND((ROUND(((AE34-(EU34))*AV34*1),2)*BS34),2))</f>
        <v>0</v>
      </c>
      <c r="CS34" s="2">
        <f t="shared" si="37"/>
        <v>0</v>
      </c>
      <c r="CT34" s="2">
        <f t="shared" si="38"/>
        <v>0</v>
      </c>
      <c r="CU34" s="2">
        <f t="shared" si="39"/>
        <v>0</v>
      </c>
      <c r="CV34" s="2">
        <f t="shared" si="40"/>
        <v>0</v>
      </c>
      <c r="CW34" s="2">
        <f t="shared" si="41"/>
        <v>0</v>
      </c>
      <c r="CX34" s="2">
        <f t="shared" si="42"/>
        <v>0</v>
      </c>
      <c r="CY34" s="2">
        <f>((S34*BZ34)/100)</f>
        <v>0</v>
      </c>
      <c r="CZ34" s="2">
        <f>((S34*CA34)/100)</f>
        <v>0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1009</v>
      </c>
      <c r="DV34" s="2" t="s">
        <v>29</v>
      </c>
      <c r="DW34" s="2" t="s">
        <v>29</v>
      </c>
      <c r="DX34" s="2">
        <v>1000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49572473</v>
      </c>
      <c r="EF34" s="2">
        <v>30</v>
      </c>
      <c r="EG34" s="2" t="s">
        <v>23</v>
      </c>
      <c r="EH34" s="2">
        <v>0</v>
      </c>
      <c r="EI34" s="2" t="s">
        <v>3</v>
      </c>
      <c r="EJ34" s="2">
        <v>1</v>
      </c>
      <c r="EK34" s="2">
        <v>1553</v>
      </c>
      <c r="EL34" s="2" t="s">
        <v>35</v>
      </c>
      <c r="EM34" s="2" t="s">
        <v>36</v>
      </c>
      <c r="EN34" s="2"/>
      <c r="EO34" s="2" t="s">
        <v>3</v>
      </c>
      <c r="EP34" s="2"/>
      <c r="EQ34" s="2">
        <v>0</v>
      </c>
      <c r="ER34" s="2">
        <v>0</v>
      </c>
      <c r="ES34" s="2">
        <v>0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f t="shared" si="43"/>
        <v>0</v>
      </c>
      <c r="FS34" s="2">
        <v>0</v>
      </c>
      <c r="FT34" s="2"/>
      <c r="FU34" s="2"/>
      <c r="FV34" s="2"/>
      <c r="FW34" s="2"/>
      <c r="FX34" s="2">
        <v>85</v>
      </c>
      <c r="FY34" s="2">
        <v>70</v>
      </c>
      <c r="FZ34" s="2"/>
      <c r="GA34" s="2" t="s">
        <v>3</v>
      </c>
      <c r="GB34" s="2"/>
      <c r="GC34" s="2"/>
      <c r="GD34" s="2">
        <v>0</v>
      </c>
      <c r="GE34" s="2"/>
      <c r="GF34" s="2">
        <v>1489638031</v>
      </c>
      <c r="GG34" s="2">
        <v>2</v>
      </c>
      <c r="GH34" s="2">
        <v>1</v>
      </c>
      <c r="GI34" s="2">
        <v>-2</v>
      </c>
      <c r="GJ34" s="2">
        <v>0</v>
      </c>
      <c r="GK34" s="2">
        <f>ROUND(R34*(R12)/100,2)</f>
        <v>0</v>
      </c>
      <c r="GL34" s="2">
        <f t="shared" si="44"/>
        <v>0</v>
      </c>
      <c r="GM34" s="2">
        <f t="shared" si="45"/>
        <v>0</v>
      </c>
      <c r="GN34" s="2">
        <f t="shared" si="46"/>
        <v>0</v>
      </c>
      <c r="GO34" s="2">
        <f t="shared" si="47"/>
        <v>0</v>
      </c>
      <c r="GP34" s="2">
        <f t="shared" si="48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49"/>
        <v>0</v>
      </c>
      <c r="GW34" s="2">
        <v>1</v>
      </c>
      <c r="GX34" s="2">
        <f t="shared" si="50"/>
        <v>0</v>
      </c>
      <c r="GY34" s="2"/>
      <c r="GZ34" s="2"/>
      <c r="HA34" s="2">
        <v>0</v>
      </c>
      <c r="HB34" s="2">
        <v>0</v>
      </c>
      <c r="HC34" s="2">
        <f t="shared" si="51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18</v>
      </c>
      <c r="B35">
        <v>1</v>
      </c>
      <c r="C35">
        <v>32</v>
      </c>
      <c r="E35" t="s">
        <v>37</v>
      </c>
      <c r="F35" t="s">
        <v>27</v>
      </c>
      <c r="G35" t="s">
        <v>28</v>
      </c>
      <c r="H35" t="s">
        <v>29</v>
      </c>
      <c r="I35">
        <f>I33*J35</f>
        <v>0.14000000000000001</v>
      </c>
      <c r="J35">
        <v>0.70000000000000007</v>
      </c>
      <c r="K35">
        <v>0.7</v>
      </c>
      <c r="O35">
        <f t="shared" si="21"/>
        <v>0</v>
      </c>
      <c r="P35">
        <f t="shared" si="22"/>
        <v>0</v>
      </c>
      <c r="Q35">
        <f>(ROUND((ROUND(((ET35)*AV35*I35),2)*BB35),2)+ROUND((ROUND(((AE35-(EU35))*AV35*I35),2)*BS35),2))</f>
        <v>0</v>
      </c>
      <c r="R35">
        <f t="shared" si="23"/>
        <v>0</v>
      </c>
      <c r="S35">
        <f t="shared" si="24"/>
        <v>0</v>
      </c>
      <c r="T35">
        <f t="shared" si="25"/>
        <v>0</v>
      </c>
      <c r="U35">
        <f t="shared" si="26"/>
        <v>0</v>
      </c>
      <c r="V35">
        <f t="shared" si="27"/>
        <v>0</v>
      </c>
      <c r="W35">
        <f t="shared" si="28"/>
        <v>0</v>
      </c>
      <c r="X35">
        <f t="shared" si="29"/>
        <v>0</v>
      </c>
      <c r="Y35">
        <f t="shared" si="30"/>
        <v>0</v>
      </c>
      <c r="AA35">
        <v>50429150</v>
      </c>
      <c r="AB35">
        <f t="shared" si="31"/>
        <v>0</v>
      </c>
      <c r="AC35">
        <f t="shared" si="32"/>
        <v>0</v>
      </c>
      <c r="AD35">
        <f>ROUND((((ET35)-(EU35))+AE35),6)</f>
        <v>0</v>
      </c>
      <c r="AE35">
        <f>ROUND((EU35),6)</f>
        <v>0</v>
      </c>
      <c r="AF35">
        <f>ROUND((EV35),6)</f>
        <v>0</v>
      </c>
      <c r="AG35">
        <f t="shared" si="33"/>
        <v>0</v>
      </c>
      <c r="AH35">
        <f>(EW35)</f>
        <v>0</v>
      </c>
      <c r="AI35">
        <f>(EX35)</f>
        <v>0</v>
      </c>
      <c r="AJ35">
        <f t="shared" si="34"/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9.64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3</v>
      </c>
      <c r="BM35">
        <v>1553</v>
      </c>
      <c r="BN35">
        <v>0</v>
      </c>
      <c r="BO35" t="s">
        <v>3</v>
      </c>
      <c r="BP35">
        <v>0</v>
      </c>
      <c r="BQ35">
        <v>30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0</v>
      </c>
      <c r="CA35">
        <v>0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5"/>
        <v>0</v>
      </c>
      <c r="CQ35">
        <f t="shared" si="36"/>
        <v>0</v>
      </c>
      <c r="CR35">
        <f>(ROUND((ROUND(((ET35)*AV35*1),2)*BB35),2)+ROUND((ROUND(((AE35-(EU35))*AV35*1),2)*BS35),2))</f>
        <v>0</v>
      </c>
      <c r="CS35">
        <f t="shared" si="37"/>
        <v>0</v>
      </c>
      <c r="CT35">
        <f t="shared" si="38"/>
        <v>0</v>
      </c>
      <c r="CU35">
        <f t="shared" si="39"/>
        <v>0</v>
      </c>
      <c r="CV35">
        <f t="shared" si="40"/>
        <v>0</v>
      </c>
      <c r="CW35">
        <f t="shared" si="41"/>
        <v>0</v>
      </c>
      <c r="CX35">
        <f t="shared" si="42"/>
        <v>0</v>
      </c>
      <c r="CY35">
        <f>S35*(BZ35/100)</f>
        <v>0</v>
      </c>
      <c r="CZ35">
        <f>S35*(CA35/100)</f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85</v>
      </c>
      <c r="DO35">
        <v>70</v>
      </c>
      <c r="DP35">
        <v>1</v>
      </c>
      <c r="DQ35">
        <v>1</v>
      </c>
      <c r="DU35">
        <v>1009</v>
      </c>
      <c r="DV35" t="s">
        <v>29</v>
      </c>
      <c r="DW35" t="s">
        <v>29</v>
      </c>
      <c r="DX35">
        <v>1000</v>
      </c>
      <c r="DZ35" t="s">
        <v>3</v>
      </c>
      <c r="EA35" t="s">
        <v>3</v>
      </c>
      <c r="EB35" t="s">
        <v>3</v>
      </c>
      <c r="EC35" t="s">
        <v>3</v>
      </c>
      <c r="EE35">
        <v>49572473</v>
      </c>
      <c r="EF35">
        <v>30</v>
      </c>
      <c r="EG35" t="s">
        <v>23</v>
      </c>
      <c r="EH35">
        <v>0</v>
      </c>
      <c r="EI35" t="s">
        <v>3</v>
      </c>
      <c r="EJ35">
        <v>1</v>
      </c>
      <c r="EK35">
        <v>1553</v>
      </c>
      <c r="EL35" t="s">
        <v>35</v>
      </c>
      <c r="EM35" t="s">
        <v>36</v>
      </c>
      <c r="EO35" t="s">
        <v>3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f t="shared" si="43"/>
        <v>0</v>
      </c>
      <c r="FS35">
        <v>0</v>
      </c>
      <c r="FX35">
        <v>85</v>
      </c>
      <c r="FY35">
        <v>70</v>
      </c>
      <c r="GA35" t="s">
        <v>3</v>
      </c>
      <c r="GD35">
        <v>0</v>
      </c>
      <c r="GF35">
        <v>1489638031</v>
      </c>
      <c r="GG35">
        <v>2</v>
      </c>
      <c r="GH35">
        <v>1</v>
      </c>
      <c r="GI35">
        <v>5</v>
      </c>
      <c r="GJ35">
        <v>0</v>
      </c>
      <c r="GK35">
        <f>ROUND(R35*(S12)/100,2)</f>
        <v>0</v>
      </c>
      <c r="GL35">
        <f t="shared" si="44"/>
        <v>0</v>
      </c>
      <c r="GM35">
        <f t="shared" si="45"/>
        <v>0</v>
      </c>
      <c r="GN35">
        <f t="shared" si="46"/>
        <v>0</v>
      </c>
      <c r="GO35">
        <f t="shared" si="47"/>
        <v>0</v>
      </c>
      <c r="GP35">
        <f t="shared" si="48"/>
        <v>0</v>
      </c>
      <c r="GR35">
        <v>0</v>
      </c>
      <c r="GS35">
        <v>3</v>
      </c>
      <c r="GT35">
        <v>0</v>
      </c>
      <c r="GU35" t="s">
        <v>3</v>
      </c>
      <c r="GV35">
        <f t="shared" si="49"/>
        <v>0</v>
      </c>
      <c r="GW35">
        <v>1</v>
      </c>
      <c r="GX35">
        <f t="shared" si="50"/>
        <v>0</v>
      </c>
      <c r="HA35">
        <v>0</v>
      </c>
      <c r="HB35">
        <v>0</v>
      </c>
      <c r="HC35">
        <f t="shared" si="51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55" x14ac:dyDescent="0.2">
      <c r="A36" s="2">
        <v>17</v>
      </c>
      <c r="B36" s="2">
        <v>1</v>
      </c>
      <c r="C36" s="2">
        <f>ROW(SmtRes!A44)</f>
        <v>44</v>
      </c>
      <c r="D36" s="2">
        <f>ROW(EtalonRes!A46)</f>
        <v>46</v>
      </c>
      <c r="E36" s="2" t="s">
        <v>38</v>
      </c>
      <c r="F36" s="2" t="s">
        <v>31</v>
      </c>
      <c r="G36" s="2" t="s">
        <v>39</v>
      </c>
      <c r="H36" s="2" t="s">
        <v>33</v>
      </c>
      <c r="I36" s="2">
        <f>ROUND(2/10,9)</f>
        <v>0.2</v>
      </c>
      <c r="J36" s="2">
        <v>0</v>
      </c>
      <c r="K36" s="2">
        <f>ROUND(2/10,9)</f>
        <v>0.2</v>
      </c>
      <c r="L36" s="2"/>
      <c r="M36" s="2"/>
      <c r="N36" s="2"/>
      <c r="O36" s="2">
        <f t="shared" si="21"/>
        <v>710.14</v>
      </c>
      <c r="P36" s="2">
        <f t="shared" si="22"/>
        <v>553.26</v>
      </c>
      <c r="Q36" s="2">
        <f>(ROUND((ROUND((((ET36*1.25))*AV36*I36),2)*BB36),2)+ROUND((ROUND(((AE36-((EU36*1.25)))*AV36*I36),2)*BS36),2))</f>
        <v>4.9800000000000004</v>
      </c>
      <c r="R36" s="2">
        <f t="shared" si="23"/>
        <v>0.6</v>
      </c>
      <c r="S36" s="2">
        <f t="shared" si="24"/>
        <v>151.9</v>
      </c>
      <c r="T36" s="2">
        <f t="shared" si="25"/>
        <v>0</v>
      </c>
      <c r="U36" s="2">
        <f t="shared" si="26"/>
        <v>12.9214</v>
      </c>
      <c r="V36" s="2">
        <f t="shared" si="27"/>
        <v>0</v>
      </c>
      <c r="W36" s="2">
        <f t="shared" si="28"/>
        <v>0</v>
      </c>
      <c r="X36" s="2">
        <f t="shared" si="29"/>
        <v>129.12</v>
      </c>
      <c r="Y36" s="2">
        <f t="shared" si="30"/>
        <v>106.33</v>
      </c>
      <c r="Z36" s="2"/>
      <c r="AA36" s="2">
        <v>50429149</v>
      </c>
      <c r="AB36" s="2">
        <f t="shared" si="31"/>
        <v>3550.7249999999999</v>
      </c>
      <c r="AC36" s="2">
        <f t="shared" si="32"/>
        <v>2766.32</v>
      </c>
      <c r="AD36" s="2">
        <f>ROUND(((((ET36*1.25))-((EU36*1.25)))+AE36),6)</f>
        <v>24.887499999999999</v>
      </c>
      <c r="AE36" s="2">
        <f>ROUND(((EU36*1.25)),6)</f>
        <v>3</v>
      </c>
      <c r="AF36" s="2">
        <f>ROUND(((EV36*1.15)),6)</f>
        <v>759.51750000000004</v>
      </c>
      <c r="AG36" s="2">
        <f t="shared" si="33"/>
        <v>0</v>
      </c>
      <c r="AH36" s="2">
        <f>((EW36*1.15))</f>
        <v>64.606999999999999</v>
      </c>
      <c r="AI36" s="2">
        <f>((EX36*1.25))</f>
        <v>0</v>
      </c>
      <c r="AJ36" s="2">
        <f t="shared" si="34"/>
        <v>0</v>
      </c>
      <c r="AK36" s="2">
        <v>3446.68</v>
      </c>
      <c r="AL36" s="2">
        <v>2766.32</v>
      </c>
      <c r="AM36" s="2">
        <v>19.91</v>
      </c>
      <c r="AN36" s="2">
        <v>2.4</v>
      </c>
      <c r="AO36" s="2">
        <v>660.45</v>
      </c>
      <c r="AP36" s="2">
        <v>0</v>
      </c>
      <c r="AQ36" s="2">
        <v>56.18</v>
      </c>
      <c r="AR36" s="2">
        <v>0</v>
      </c>
      <c r="AS36" s="2">
        <v>0</v>
      </c>
      <c r="AT36" s="2">
        <v>85</v>
      </c>
      <c r="AU36" s="2">
        <v>70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1</v>
      </c>
      <c r="BJ36" s="2" t="s">
        <v>34</v>
      </c>
      <c r="BK36" s="2"/>
      <c r="BL36" s="2"/>
      <c r="BM36" s="2">
        <v>1553</v>
      </c>
      <c r="BN36" s="2">
        <v>0</v>
      </c>
      <c r="BO36" s="2" t="s">
        <v>3</v>
      </c>
      <c r="BP36" s="2">
        <v>0</v>
      </c>
      <c r="BQ36" s="2">
        <v>30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85</v>
      </c>
      <c r="CA36" s="2">
        <v>70</v>
      </c>
      <c r="CB36" s="2" t="s">
        <v>3</v>
      </c>
      <c r="CC36" s="2"/>
      <c r="CD36" s="2"/>
      <c r="CE36" s="2">
        <v>30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</v>
      </c>
      <c r="CO36" s="2">
        <v>0</v>
      </c>
      <c r="CP36" s="2">
        <f t="shared" si="35"/>
        <v>710.14</v>
      </c>
      <c r="CQ36" s="2">
        <f t="shared" si="36"/>
        <v>2766.32</v>
      </c>
      <c r="CR36" s="2">
        <f>(ROUND((ROUND((((ET36*1.25))*AV36*1),2)*BB36),2)+ROUND((ROUND(((AE36-((EU36*1.25)))*AV36*1),2)*BS36),2))</f>
        <v>24.89</v>
      </c>
      <c r="CS36" s="2">
        <f t="shared" si="37"/>
        <v>3</v>
      </c>
      <c r="CT36" s="2">
        <f t="shared" si="38"/>
        <v>759.52</v>
      </c>
      <c r="CU36" s="2">
        <f t="shared" si="39"/>
        <v>0</v>
      </c>
      <c r="CV36" s="2">
        <f t="shared" si="40"/>
        <v>64.606999999999999</v>
      </c>
      <c r="CW36" s="2">
        <f t="shared" si="41"/>
        <v>0</v>
      </c>
      <c r="CX36" s="2">
        <f t="shared" si="42"/>
        <v>0</v>
      </c>
      <c r="CY36" s="2">
        <f>((S36*BZ36)/100)</f>
        <v>129.11500000000001</v>
      </c>
      <c r="CZ36" s="2">
        <f>((S36*CA36)/100)</f>
        <v>106.33</v>
      </c>
      <c r="DA36" s="2"/>
      <c r="DB36" s="2"/>
      <c r="DC36" s="2" t="s">
        <v>3</v>
      </c>
      <c r="DD36" s="2" t="s">
        <v>3</v>
      </c>
      <c r="DE36" s="2" t="s">
        <v>40</v>
      </c>
      <c r="DF36" s="2" t="s">
        <v>40</v>
      </c>
      <c r="DG36" s="2" t="s">
        <v>41</v>
      </c>
      <c r="DH36" s="2" t="s">
        <v>3</v>
      </c>
      <c r="DI36" s="2" t="s">
        <v>41</v>
      </c>
      <c r="DJ36" s="2" t="s">
        <v>40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1010</v>
      </c>
      <c r="DV36" s="2" t="s">
        <v>33</v>
      </c>
      <c r="DW36" s="2" t="s">
        <v>33</v>
      </c>
      <c r="DX36" s="2">
        <v>10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49572473</v>
      </c>
      <c r="EF36" s="2">
        <v>30</v>
      </c>
      <c r="EG36" s="2" t="s">
        <v>23</v>
      </c>
      <c r="EH36" s="2">
        <v>0</v>
      </c>
      <c r="EI36" s="2" t="s">
        <v>3</v>
      </c>
      <c r="EJ36" s="2">
        <v>1</v>
      </c>
      <c r="EK36" s="2">
        <v>1553</v>
      </c>
      <c r="EL36" s="2" t="s">
        <v>35</v>
      </c>
      <c r="EM36" s="2" t="s">
        <v>36</v>
      </c>
      <c r="EN36" s="2"/>
      <c r="EO36" s="2" t="s">
        <v>3</v>
      </c>
      <c r="EP36" s="2"/>
      <c r="EQ36" s="2">
        <v>0</v>
      </c>
      <c r="ER36" s="2">
        <v>3446.68</v>
      </c>
      <c r="ES36" s="2">
        <v>2766.32</v>
      </c>
      <c r="ET36" s="2">
        <v>19.91</v>
      </c>
      <c r="EU36" s="2">
        <v>2.4</v>
      </c>
      <c r="EV36" s="2">
        <v>660.45</v>
      </c>
      <c r="EW36" s="2">
        <v>56.18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f t="shared" si="43"/>
        <v>0</v>
      </c>
      <c r="FS36" s="2">
        <v>0</v>
      </c>
      <c r="FT36" s="2"/>
      <c r="FU36" s="2"/>
      <c r="FV36" s="2"/>
      <c r="FW36" s="2"/>
      <c r="FX36" s="2">
        <v>85</v>
      </c>
      <c r="FY36" s="2">
        <v>70</v>
      </c>
      <c r="FZ36" s="2"/>
      <c r="GA36" s="2" t="s">
        <v>3</v>
      </c>
      <c r="GB36" s="2"/>
      <c r="GC36" s="2"/>
      <c r="GD36" s="2">
        <v>0</v>
      </c>
      <c r="GE36" s="2"/>
      <c r="GF36" s="2">
        <v>-1990972100</v>
      </c>
      <c r="GG36" s="2">
        <v>2</v>
      </c>
      <c r="GH36" s="2">
        <v>1</v>
      </c>
      <c r="GI36" s="2">
        <v>-2</v>
      </c>
      <c r="GJ36" s="2">
        <v>0</v>
      </c>
      <c r="GK36" s="2">
        <f>ROUND(R36*(R12)/100,2)</f>
        <v>1.05</v>
      </c>
      <c r="GL36" s="2">
        <f t="shared" si="44"/>
        <v>0</v>
      </c>
      <c r="GM36" s="2">
        <f t="shared" si="45"/>
        <v>946.64</v>
      </c>
      <c r="GN36" s="2">
        <f t="shared" si="46"/>
        <v>946.64</v>
      </c>
      <c r="GO36" s="2">
        <f t="shared" si="47"/>
        <v>0</v>
      </c>
      <c r="GP36" s="2">
        <f t="shared" si="48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49"/>
        <v>0</v>
      </c>
      <c r="GW36" s="2">
        <v>1</v>
      </c>
      <c r="GX36" s="2">
        <f t="shared" si="50"/>
        <v>0</v>
      </c>
      <c r="GY36" s="2"/>
      <c r="GZ36" s="2"/>
      <c r="HA36" s="2">
        <v>0</v>
      </c>
      <c r="HB36" s="2">
        <v>0</v>
      </c>
      <c r="HC36" s="2">
        <f t="shared" si="51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ROW(SmtRes!A56)</f>
        <v>56</v>
      </c>
      <c r="D37">
        <f>ROW(EtalonRes!A58)</f>
        <v>58</v>
      </c>
      <c r="E37" t="s">
        <v>38</v>
      </c>
      <c r="F37" t="s">
        <v>31</v>
      </c>
      <c r="G37" t="s">
        <v>39</v>
      </c>
      <c r="H37" t="s">
        <v>33</v>
      </c>
      <c r="I37">
        <f>ROUND(2/10,9)</f>
        <v>0.2</v>
      </c>
      <c r="J37">
        <v>0</v>
      </c>
      <c r="K37">
        <f>ROUND(2/10,9)</f>
        <v>0.2</v>
      </c>
      <c r="O37">
        <f t="shared" si="21"/>
        <v>10399.200000000001</v>
      </c>
      <c r="P37">
        <f t="shared" si="22"/>
        <v>5161.92</v>
      </c>
      <c r="Q37">
        <f>(ROUND((ROUND((((ET37*1.25))*AV37*I37),2)*BB37),2)+ROUND((ROUND(((AE37-((EU37*1.25)))*AV37*I37),2)*BS37),2))</f>
        <v>59.01</v>
      </c>
      <c r="R37">
        <f t="shared" si="23"/>
        <v>20.45</v>
      </c>
      <c r="S37">
        <f t="shared" si="24"/>
        <v>5178.2700000000004</v>
      </c>
      <c r="T37">
        <f t="shared" si="25"/>
        <v>0</v>
      </c>
      <c r="U37">
        <f t="shared" si="26"/>
        <v>12.9214</v>
      </c>
      <c r="V37">
        <f t="shared" si="27"/>
        <v>0</v>
      </c>
      <c r="W37">
        <f t="shared" si="28"/>
        <v>0</v>
      </c>
      <c r="X37">
        <f t="shared" si="29"/>
        <v>3624.79</v>
      </c>
      <c r="Y37">
        <f t="shared" si="30"/>
        <v>2123.09</v>
      </c>
      <c r="AA37">
        <v>50429150</v>
      </c>
      <c r="AB37">
        <f t="shared" si="31"/>
        <v>3550.7249999999999</v>
      </c>
      <c r="AC37">
        <f t="shared" si="32"/>
        <v>2766.32</v>
      </c>
      <c r="AD37">
        <f>ROUND(((((ET37*1.25))-((EU37*1.25)))+AE37),6)</f>
        <v>24.887499999999999</v>
      </c>
      <c r="AE37">
        <f>ROUND(((EU37*1.25)),6)</f>
        <v>3</v>
      </c>
      <c r="AF37">
        <f>ROUND(((EV37*1.15)),6)</f>
        <v>759.51750000000004</v>
      </c>
      <c r="AG37">
        <f t="shared" si="33"/>
        <v>0</v>
      </c>
      <c r="AH37">
        <f>((EW37*1.15))</f>
        <v>64.606999999999999</v>
      </c>
      <c r="AI37">
        <f>((EX37*1.25))</f>
        <v>0</v>
      </c>
      <c r="AJ37">
        <f t="shared" si="34"/>
        <v>0</v>
      </c>
      <c r="AK37">
        <v>3446.68</v>
      </c>
      <c r="AL37">
        <v>2766.32</v>
      </c>
      <c r="AM37">
        <v>19.91</v>
      </c>
      <c r="AN37">
        <v>2.4</v>
      </c>
      <c r="AO37">
        <v>660.45</v>
      </c>
      <c r="AP37">
        <v>0</v>
      </c>
      <c r="AQ37">
        <v>56.18</v>
      </c>
      <c r="AR37">
        <v>0</v>
      </c>
      <c r="AS37">
        <v>0</v>
      </c>
      <c r="AT37">
        <v>70</v>
      </c>
      <c r="AU37">
        <v>41</v>
      </c>
      <c r="AV37">
        <v>1</v>
      </c>
      <c r="AW37">
        <v>1</v>
      </c>
      <c r="AZ37">
        <v>1</v>
      </c>
      <c r="BA37">
        <v>34.090000000000003</v>
      </c>
      <c r="BB37">
        <v>11.85</v>
      </c>
      <c r="BC37">
        <v>9.33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34</v>
      </c>
      <c r="BM37">
        <v>1553</v>
      </c>
      <c r="BN37">
        <v>0</v>
      </c>
      <c r="BO37" t="s">
        <v>31</v>
      </c>
      <c r="BP37">
        <v>1</v>
      </c>
      <c r="BQ37">
        <v>30</v>
      </c>
      <c r="BR37">
        <v>0</v>
      </c>
      <c r="BS37">
        <v>34.090000000000003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70</v>
      </c>
      <c r="CA37">
        <v>41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35"/>
        <v>10399.200000000001</v>
      </c>
      <c r="CQ37">
        <f t="shared" si="36"/>
        <v>25809.77</v>
      </c>
      <c r="CR37">
        <f>(ROUND((ROUND((((ET37*1.25))*AV37*1),2)*BB37),2)+ROUND((ROUND(((AE37-((EU37*1.25)))*AV37*1),2)*BS37),2))</f>
        <v>294.95</v>
      </c>
      <c r="CS37">
        <f t="shared" si="37"/>
        <v>102.27</v>
      </c>
      <c r="CT37">
        <f t="shared" si="38"/>
        <v>25892.04</v>
      </c>
      <c r="CU37">
        <f t="shared" si="39"/>
        <v>0</v>
      </c>
      <c r="CV37">
        <f t="shared" si="40"/>
        <v>64.606999999999999</v>
      </c>
      <c r="CW37">
        <f t="shared" si="41"/>
        <v>0</v>
      </c>
      <c r="CX37">
        <f t="shared" si="42"/>
        <v>0</v>
      </c>
      <c r="CY37">
        <f>S37*(BZ37/100)</f>
        <v>3624.7890000000002</v>
      </c>
      <c r="CZ37">
        <f>S37*(CA37/100)</f>
        <v>2123.0907000000002</v>
      </c>
      <c r="DC37" t="s">
        <v>3</v>
      </c>
      <c r="DD37" t="s">
        <v>3</v>
      </c>
      <c r="DE37" t="s">
        <v>40</v>
      </c>
      <c r="DF37" t="s">
        <v>40</v>
      </c>
      <c r="DG37" t="s">
        <v>41</v>
      </c>
      <c r="DH37" t="s">
        <v>3</v>
      </c>
      <c r="DI37" t="s">
        <v>41</v>
      </c>
      <c r="DJ37" t="s">
        <v>40</v>
      </c>
      <c r="DK37" t="s">
        <v>3</v>
      </c>
      <c r="DL37" t="s">
        <v>3</v>
      </c>
      <c r="DM37" t="s">
        <v>3</v>
      </c>
      <c r="DN37">
        <v>85</v>
      </c>
      <c r="DO37">
        <v>70</v>
      </c>
      <c r="DP37">
        <v>1</v>
      </c>
      <c r="DQ37">
        <v>1</v>
      </c>
      <c r="DU37">
        <v>1010</v>
      </c>
      <c r="DV37" t="s">
        <v>33</v>
      </c>
      <c r="DW37" t="s">
        <v>33</v>
      </c>
      <c r="DX37">
        <v>10</v>
      </c>
      <c r="DZ37" t="s">
        <v>3</v>
      </c>
      <c r="EA37" t="s">
        <v>3</v>
      </c>
      <c r="EB37" t="s">
        <v>3</v>
      </c>
      <c r="EC37" t="s">
        <v>3</v>
      </c>
      <c r="EE37">
        <v>49572473</v>
      </c>
      <c r="EF37">
        <v>30</v>
      </c>
      <c r="EG37" t="s">
        <v>23</v>
      </c>
      <c r="EH37">
        <v>0</v>
      </c>
      <c r="EI37" t="s">
        <v>3</v>
      </c>
      <c r="EJ37">
        <v>1</v>
      </c>
      <c r="EK37">
        <v>1553</v>
      </c>
      <c r="EL37" t="s">
        <v>35</v>
      </c>
      <c r="EM37" t="s">
        <v>36</v>
      </c>
      <c r="EO37" t="s">
        <v>3</v>
      </c>
      <c r="EQ37">
        <v>0</v>
      </c>
      <c r="ER37">
        <v>3446.68</v>
      </c>
      <c r="ES37">
        <v>2766.32</v>
      </c>
      <c r="ET37">
        <v>19.91</v>
      </c>
      <c r="EU37">
        <v>2.4</v>
      </c>
      <c r="EV37">
        <v>660.45</v>
      </c>
      <c r="EW37">
        <v>56.18</v>
      </c>
      <c r="EX37">
        <v>0</v>
      </c>
      <c r="EY37">
        <v>0</v>
      </c>
      <c r="FQ37">
        <v>0</v>
      </c>
      <c r="FR37">
        <f t="shared" si="43"/>
        <v>0</v>
      </c>
      <c r="FS37">
        <v>0</v>
      </c>
      <c r="FX37">
        <v>85</v>
      </c>
      <c r="FY37">
        <v>70</v>
      </c>
      <c r="GA37" t="s">
        <v>3</v>
      </c>
      <c r="GD37">
        <v>0</v>
      </c>
      <c r="GF37">
        <v>-1990972100</v>
      </c>
      <c r="GG37">
        <v>2</v>
      </c>
      <c r="GH37">
        <v>1</v>
      </c>
      <c r="GI37">
        <v>2</v>
      </c>
      <c r="GJ37">
        <v>0</v>
      </c>
      <c r="GK37">
        <f>ROUND(R37*(S12)/100,2)</f>
        <v>32.72</v>
      </c>
      <c r="GL37">
        <f t="shared" si="44"/>
        <v>0</v>
      </c>
      <c r="GM37">
        <f t="shared" si="45"/>
        <v>16179.8</v>
      </c>
      <c r="GN37">
        <f t="shared" si="46"/>
        <v>16179.8</v>
      </c>
      <c r="GO37">
        <f t="shared" si="47"/>
        <v>0</v>
      </c>
      <c r="GP37">
        <f t="shared" si="48"/>
        <v>0</v>
      </c>
      <c r="GR37">
        <v>0</v>
      </c>
      <c r="GS37">
        <v>3</v>
      </c>
      <c r="GT37">
        <v>0</v>
      </c>
      <c r="GU37" t="s">
        <v>3</v>
      </c>
      <c r="GV37">
        <f t="shared" si="49"/>
        <v>0</v>
      </c>
      <c r="GW37">
        <v>1</v>
      </c>
      <c r="GX37">
        <f t="shared" si="50"/>
        <v>0</v>
      </c>
      <c r="HA37">
        <v>0</v>
      </c>
      <c r="HB37">
        <v>0</v>
      </c>
      <c r="HC37">
        <f t="shared" si="51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8" spans="1:255" x14ac:dyDescent="0.2">
      <c r="A38" s="2">
        <v>18</v>
      </c>
      <c r="B38" s="2">
        <v>1</v>
      </c>
      <c r="C38" s="2">
        <v>44</v>
      </c>
      <c r="D38" s="2"/>
      <c r="E38" s="2" t="s">
        <v>42</v>
      </c>
      <c r="F38" s="2" t="s">
        <v>43</v>
      </c>
      <c r="G38" s="2" t="s">
        <v>44</v>
      </c>
      <c r="H38" s="2" t="s">
        <v>45</v>
      </c>
      <c r="I38" s="2">
        <f>I36*J38</f>
        <v>2</v>
      </c>
      <c r="J38" s="2">
        <v>10</v>
      </c>
      <c r="K38" s="2">
        <v>10</v>
      </c>
      <c r="L38" s="2"/>
      <c r="M38" s="2"/>
      <c r="N38" s="2"/>
      <c r="O38" s="2">
        <f t="shared" si="21"/>
        <v>6279.94</v>
      </c>
      <c r="P38" s="2">
        <f t="shared" si="22"/>
        <v>6279.94</v>
      </c>
      <c r="Q38" s="2">
        <f>(ROUND((ROUND(((ET38)*AV38*I38),2)*BB38),2)+ROUND((ROUND(((AE38-(EU38))*AV38*I38),2)*BS38),2))</f>
        <v>0</v>
      </c>
      <c r="R38" s="2">
        <f t="shared" si="23"/>
        <v>0</v>
      </c>
      <c r="S38" s="2">
        <f t="shared" si="24"/>
        <v>0</v>
      </c>
      <c r="T38" s="2">
        <f t="shared" si="25"/>
        <v>0</v>
      </c>
      <c r="U38" s="2">
        <f t="shared" si="26"/>
        <v>0</v>
      </c>
      <c r="V38" s="2">
        <f t="shared" si="27"/>
        <v>0</v>
      </c>
      <c r="W38" s="2">
        <f t="shared" si="28"/>
        <v>0</v>
      </c>
      <c r="X38" s="2">
        <f t="shared" si="29"/>
        <v>0</v>
      </c>
      <c r="Y38" s="2">
        <f t="shared" si="30"/>
        <v>0</v>
      </c>
      <c r="Z38" s="2"/>
      <c r="AA38" s="2">
        <v>50429149</v>
      </c>
      <c r="AB38" s="2">
        <f t="shared" si="31"/>
        <v>3139.97</v>
      </c>
      <c r="AC38" s="2">
        <f t="shared" si="32"/>
        <v>3139.97</v>
      </c>
      <c r="AD38" s="2">
        <f>ROUND((((ET38)-(EU38))+AE38),6)</f>
        <v>0</v>
      </c>
      <c r="AE38" s="2">
        <f>ROUND((EU38),6)</f>
        <v>0</v>
      </c>
      <c r="AF38" s="2">
        <f>ROUND((EV38),6)</f>
        <v>0</v>
      </c>
      <c r="AG38" s="2">
        <f t="shared" si="33"/>
        <v>0</v>
      </c>
      <c r="AH38" s="2">
        <f>(EW38)</f>
        <v>0</v>
      </c>
      <c r="AI38" s="2">
        <f>(EX38)</f>
        <v>0</v>
      </c>
      <c r="AJ38" s="2">
        <f t="shared" si="34"/>
        <v>0</v>
      </c>
      <c r="AK38" s="2">
        <v>3139.9700000000003</v>
      </c>
      <c r="AL38" s="2">
        <v>3139.9700000000003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85</v>
      </c>
      <c r="AU38" s="2">
        <v>70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3</v>
      </c>
      <c r="BI38" s="2">
        <v>1</v>
      </c>
      <c r="BJ38" s="2" t="s">
        <v>3</v>
      </c>
      <c r="BK38" s="2"/>
      <c r="BL38" s="2"/>
      <c r="BM38" s="2">
        <v>1553</v>
      </c>
      <c r="BN38" s="2">
        <v>0</v>
      </c>
      <c r="BO38" s="2" t="s">
        <v>3</v>
      </c>
      <c r="BP38" s="2">
        <v>0</v>
      </c>
      <c r="BQ38" s="2">
        <v>30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85</v>
      </c>
      <c r="CA38" s="2">
        <v>70</v>
      </c>
      <c r="CB38" s="2" t="s">
        <v>3</v>
      </c>
      <c r="CC38" s="2"/>
      <c r="CD38" s="2"/>
      <c r="CE38" s="2">
        <v>30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3</v>
      </c>
      <c r="CO38" s="2">
        <v>0</v>
      </c>
      <c r="CP38" s="2">
        <f t="shared" si="35"/>
        <v>6279.94</v>
      </c>
      <c r="CQ38" s="2">
        <f t="shared" si="36"/>
        <v>3139.97</v>
      </c>
      <c r="CR38" s="2">
        <f>(ROUND((ROUND(((ET38)*AV38*1),2)*BB38),2)+ROUND((ROUND(((AE38-(EU38))*AV38*1),2)*BS38),2))</f>
        <v>0</v>
      </c>
      <c r="CS38" s="2">
        <f t="shared" si="37"/>
        <v>0</v>
      </c>
      <c r="CT38" s="2">
        <f t="shared" si="38"/>
        <v>0</v>
      </c>
      <c r="CU38" s="2">
        <f t="shared" si="39"/>
        <v>0</v>
      </c>
      <c r="CV38" s="2">
        <f t="shared" si="40"/>
        <v>0</v>
      </c>
      <c r="CW38" s="2">
        <f t="shared" si="41"/>
        <v>0</v>
      </c>
      <c r="CX38" s="2">
        <f t="shared" si="42"/>
        <v>0</v>
      </c>
      <c r="CY38" s="2">
        <f>((S38*BZ38)/100)</f>
        <v>0</v>
      </c>
      <c r="CZ38" s="2">
        <f>((S38*CA38)/100)</f>
        <v>0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1013</v>
      </c>
      <c r="DV38" s="2" t="s">
        <v>45</v>
      </c>
      <c r="DW38" s="2" t="s">
        <v>45</v>
      </c>
      <c r="DX38" s="2">
        <v>1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49572473</v>
      </c>
      <c r="EF38" s="2">
        <v>30</v>
      </c>
      <c r="EG38" s="2" t="s">
        <v>23</v>
      </c>
      <c r="EH38" s="2">
        <v>0</v>
      </c>
      <c r="EI38" s="2" t="s">
        <v>3</v>
      </c>
      <c r="EJ38" s="2">
        <v>1</v>
      </c>
      <c r="EK38" s="2">
        <v>1553</v>
      </c>
      <c r="EL38" s="2" t="s">
        <v>35</v>
      </c>
      <c r="EM38" s="2" t="s">
        <v>36</v>
      </c>
      <c r="EN38" s="2"/>
      <c r="EO38" s="2" t="s">
        <v>3</v>
      </c>
      <c r="EP38" s="2"/>
      <c r="EQ38" s="2">
        <v>0</v>
      </c>
      <c r="ER38" s="2">
        <v>0</v>
      </c>
      <c r="ES38" s="2">
        <v>3139.9700000000003</v>
      </c>
      <c r="ET38" s="2">
        <v>0</v>
      </c>
      <c r="EU38" s="2">
        <v>0</v>
      </c>
      <c r="EV38" s="2">
        <v>0</v>
      </c>
      <c r="EW38" s="2">
        <v>0</v>
      </c>
      <c r="EX38" s="2">
        <v>0</v>
      </c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f t="shared" si="43"/>
        <v>0</v>
      </c>
      <c r="FS38" s="2">
        <v>0</v>
      </c>
      <c r="FT38" s="2"/>
      <c r="FU38" s="2"/>
      <c r="FV38" s="2"/>
      <c r="FW38" s="2"/>
      <c r="FX38" s="2">
        <v>85</v>
      </c>
      <c r="FY38" s="2">
        <v>70</v>
      </c>
      <c r="FZ38" s="2"/>
      <c r="GA38" s="2" t="s">
        <v>46</v>
      </c>
      <c r="GB38" s="2"/>
      <c r="GC38" s="2"/>
      <c r="GD38" s="2">
        <v>0</v>
      </c>
      <c r="GE38" s="2"/>
      <c r="GF38" s="2">
        <v>-862130215</v>
      </c>
      <c r="GG38" s="2">
        <v>2</v>
      </c>
      <c r="GH38" s="2">
        <v>4</v>
      </c>
      <c r="GI38" s="2">
        <v>-2</v>
      </c>
      <c r="GJ38" s="2">
        <v>0</v>
      </c>
      <c r="GK38" s="2">
        <f>ROUND(R38*(R12)/100,2)</f>
        <v>0</v>
      </c>
      <c r="GL38" s="2">
        <f t="shared" si="44"/>
        <v>0</v>
      </c>
      <c r="GM38" s="2">
        <f t="shared" si="45"/>
        <v>6279.94</v>
      </c>
      <c r="GN38" s="2">
        <f t="shared" si="46"/>
        <v>6279.94</v>
      </c>
      <c r="GO38" s="2">
        <f t="shared" si="47"/>
        <v>0</v>
      </c>
      <c r="GP38" s="2">
        <f t="shared" si="48"/>
        <v>0</v>
      </c>
      <c r="GQ38" s="2"/>
      <c r="GR38" s="2">
        <v>0</v>
      </c>
      <c r="GS38" s="2">
        <v>2</v>
      </c>
      <c r="GT38" s="2">
        <v>0</v>
      </c>
      <c r="GU38" s="2" t="s">
        <v>3</v>
      </c>
      <c r="GV38" s="2">
        <f t="shared" si="49"/>
        <v>0</v>
      </c>
      <c r="GW38" s="2">
        <v>1</v>
      </c>
      <c r="GX38" s="2">
        <f t="shared" si="50"/>
        <v>0</v>
      </c>
      <c r="GY38" s="2"/>
      <c r="GZ38" s="2"/>
      <c r="HA38" s="2">
        <v>0</v>
      </c>
      <c r="HB38" s="2">
        <v>0</v>
      </c>
      <c r="HC38" s="2">
        <f t="shared" si="51"/>
        <v>0</v>
      </c>
      <c r="HD38" s="2"/>
      <c r="HE38" s="2" t="s">
        <v>47</v>
      </c>
      <c r="HF38" s="2" t="s">
        <v>30</v>
      </c>
      <c r="HG38" s="2"/>
      <c r="HH38" s="2"/>
      <c r="HI38" s="2"/>
      <c r="HJ38" s="2"/>
      <c r="HK38" s="2"/>
      <c r="HL38" s="2"/>
      <c r="HM38" s="2" t="s">
        <v>3</v>
      </c>
      <c r="HN38" s="2" t="s">
        <v>3</v>
      </c>
      <c r="HO38" s="2" t="s">
        <v>3</v>
      </c>
      <c r="HP38" s="2" t="s">
        <v>3</v>
      </c>
      <c r="HQ38" s="2" t="s">
        <v>3</v>
      </c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18</v>
      </c>
      <c r="B39">
        <v>1</v>
      </c>
      <c r="C39">
        <v>56</v>
      </c>
      <c r="E39" t="s">
        <v>42</v>
      </c>
      <c r="F39" t="s">
        <v>43</v>
      </c>
      <c r="G39" t="s">
        <v>44</v>
      </c>
      <c r="H39" t="s">
        <v>45</v>
      </c>
      <c r="I39">
        <f>I37*J39</f>
        <v>2</v>
      </c>
      <c r="J39">
        <v>10</v>
      </c>
      <c r="K39">
        <v>10</v>
      </c>
      <c r="O39">
        <f t="shared" si="21"/>
        <v>60538.62</v>
      </c>
      <c r="P39">
        <f t="shared" si="22"/>
        <v>60538.62</v>
      </c>
      <c r="Q39">
        <f>(ROUND((ROUND(((ET39)*AV39*I39),2)*BB39),2)+ROUND((ROUND(((AE39-(EU39))*AV39*I39),2)*BS39),2))</f>
        <v>0</v>
      </c>
      <c r="R39">
        <f t="shared" si="23"/>
        <v>0</v>
      </c>
      <c r="S39">
        <f t="shared" si="24"/>
        <v>0</v>
      </c>
      <c r="T39">
        <f t="shared" si="25"/>
        <v>0</v>
      </c>
      <c r="U39">
        <f t="shared" si="26"/>
        <v>0</v>
      </c>
      <c r="V39">
        <f t="shared" si="27"/>
        <v>0</v>
      </c>
      <c r="W39">
        <f t="shared" si="28"/>
        <v>0</v>
      </c>
      <c r="X39">
        <f t="shared" si="29"/>
        <v>0</v>
      </c>
      <c r="Y39">
        <f t="shared" si="30"/>
        <v>0</v>
      </c>
      <c r="AA39">
        <v>50429150</v>
      </c>
      <c r="AB39">
        <f t="shared" si="31"/>
        <v>3139.97</v>
      </c>
      <c r="AC39">
        <f t="shared" si="32"/>
        <v>3139.97</v>
      </c>
      <c r="AD39">
        <f>ROUND((((ET39)-(EU39))+AE39),6)</f>
        <v>0</v>
      </c>
      <c r="AE39">
        <f>ROUND((EU39),6)</f>
        <v>0</v>
      </c>
      <c r="AF39">
        <f>ROUND((EV39),6)</f>
        <v>0</v>
      </c>
      <c r="AG39">
        <f t="shared" si="33"/>
        <v>0</v>
      </c>
      <c r="AH39">
        <f>(EW39)</f>
        <v>0</v>
      </c>
      <c r="AI39">
        <f>(EX39)</f>
        <v>0</v>
      </c>
      <c r="AJ39">
        <f t="shared" si="34"/>
        <v>0</v>
      </c>
      <c r="AK39">
        <v>3139.9700000000003</v>
      </c>
      <c r="AL39">
        <v>3139.9700000000003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9.64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1</v>
      </c>
      <c r="BJ39" t="s">
        <v>3</v>
      </c>
      <c r="BM39">
        <v>1553</v>
      </c>
      <c r="BN39">
        <v>0</v>
      </c>
      <c r="BO39" t="s">
        <v>3</v>
      </c>
      <c r="BP39">
        <v>0</v>
      </c>
      <c r="BQ39">
        <v>30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0</v>
      </c>
      <c r="CA39">
        <v>0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35"/>
        <v>60538.62</v>
      </c>
      <c r="CQ39">
        <f t="shared" si="36"/>
        <v>30269.31</v>
      </c>
      <c r="CR39">
        <f>(ROUND((ROUND(((ET39)*AV39*1),2)*BB39),2)+ROUND((ROUND(((AE39-(EU39))*AV39*1),2)*BS39),2))</f>
        <v>0</v>
      </c>
      <c r="CS39">
        <f t="shared" si="37"/>
        <v>0</v>
      </c>
      <c r="CT39">
        <f t="shared" si="38"/>
        <v>0</v>
      </c>
      <c r="CU39">
        <f t="shared" si="39"/>
        <v>0</v>
      </c>
      <c r="CV39">
        <f t="shared" si="40"/>
        <v>0</v>
      </c>
      <c r="CW39">
        <f t="shared" si="41"/>
        <v>0</v>
      </c>
      <c r="CX39">
        <f t="shared" si="42"/>
        <v>0</v>
      </c>
      <c r="CY39">
        <f>S39*(BZ39/100)</f>
        <v>0</v>
      </c>
      <c r="CZ39">
        <f>S39*(CA39/100)</f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85</v>
      </c>
      <c r="DO39">
        <v>70</v>
      </c>
      <c r="DP39">
        <v>1</v>
      </c>
      <c r="DQ39">
        <v>1</v>
      </c>
      <c r="DU39">
        <v>1013</v>
      </c>
      <c r="DV39" t="s">
        <v>45</v>
      </c>
      <c r="DW39" t="s">
        <v>45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49572473</v>
      </c>
      <c r="EF39">
        <v>30</v>
      </c>
      <c r="EG39" t="s">
        <v>23</v>
      </c>
      <c r="EH39">
        <v>0</v>
      </c>
      <c r="EI39" t="s">
        <v>3</v>
      </c>
      <c r="EJ39">
        <v>1</v>
      </c>
      <c r="EK39">
        <v>1553</v>
      </c>
      <c r="EL39" t="s">
        <v>35</v>
      </c>
      <c r="EM39" t="s">
        <v>36</v>
      </c>
      <c r="EO39" t="s">
        <v>3</v>
      </c>
      <c r="EQ39">
        <v>0</v>
      </c>
      <c r="ER39">
        <v>3139.9700000000003</v>
      </c>
      <c r="ES39">
        <v>3139.9700000000003</v>
      </c>
      <c r="ET39">
        <v>0</v>
      </c>
      <c r="EU39">
        <v>0</v>
      </c>
      <c r="EV39">
        <v>0</v>
      </c>
      <c r="EW39">
        <v>0</v>
      </c>
      <c r="EX39">
        <v>0</v>
      </c>
      <c r="EZ39">
        <v>5</v>
      </c>
      <c r="FC39">
        <v>1</v>
      </c>
      <c r="FD39">
        <v>18</v>
      </c>
      <c r="FF39">
        <v>35610.980000000003</v>
      </c>
      <c r="FQ39">
        <v>0</v>
      </c>
      <c r="FR39">
        <f t="shared" si="43"/>
        <v>0</v>
      </c>
      <c r="FS39">
        <v>0</v>
      </c>
      <c r="FX39">
        <v>85</v>
      </c>
      <c r="FY39">
        <v>70</v>
      </c>
      <c r="GA39" t="s">
        <v>46</v>
      </c>
      <c r="GD39">
        <v>0</v>
      </c>
      <c r="GF39">
        <v>-862130215</v>
      </c>
      <c r="GG39">
        <v>2</v>
      </c>
      <c r="GH39">
        <v>3</v>
      </c>
      <c r="GI39">
        <v>5</v>
      </c>
      <c r="GJ39">
        <v>0</v>
      </c>
      <c r="GK39">
        <f>ROUND(R39*(S12)/100,2)</f>
        <v>0</v>
      </c>
      <c r="GL39">
        <f t="shared" si="44"/>
        <v>0</v>
      </c>
      <c r="GM39">
        <f t="shared" si="45"/>
        <v>60538.62</v>
      </c>
      <c r="GN39">
        <f t="shared" si="46"/>
        <v>60538.62</v>
      </c>
      <c r="GO39">
        <f t="shared" si="47"/>
        <v>0</v>
      </c>
      <c r="GP39">
        <f t="shared" si="48"/>
        <v>0</v>
      </c>
      <c r="GR39">
        <v>1</v>
      </c>
      <c r="GS39">
        <v>1</v>
      </c>
      <c r="GT39">
        <v>0</v>
      </c>
      <c r="GU39" t="s">
        <v>3</v>
      </c>
      <c r="GV39">
        <f t="shared" si="49"/>
        <v>0</v>
      </c>
      <c r="GW39">
        <v>1</v>
      </c>
      <c r="GX39">
        <f t="shared" si="50"/>
        <v>0</v>
      </c>
      <c r="HA39">
        <v>0</v>
      </c>
      <c r="HB39">
        <v>0</v>
      </c>
      <c r="HC39">
        <f t="shared" si="51"/>
        <v>0</v>
      </c>
      <c r="HE39" t="s">
        <v>47</v>
      </c>
      <c r="HF39" t="s">
        <v>30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IK39">
        <v>0</v>
      </c>
    </row>
    <row r="40" spans="1:255" x14ac:dyDescent="0.2">
      <c r="A40" s="2">
        <v>17</v>
      </c>
      <c r="B40" s="2">
        <v>1</v>
      </c>
      <c r="C40" s="2">
        <f>ROW(SmtRes!A63)</f>
        <v>63</v>
      </c>
      <c r="D40" s="2">
        <f>ROW(EtalonRes!A65)</f>
        <v>65</v>
      </c>
      <c r="E40" s="2" t="s">
        <v>48</v>
      </c>
      <c r="F40" s="2" t="s">
        <v>49</v>
      </c>
      <c r="G40" s="2" t="s">
        <v>50</v>
      </c>
      <c r="H40" s="2" t="s">
        <v>51</v>
      </c>
      <c r="I40" s="2">
        <v>2</v>
      </c>
      <c r="J40" s="2">
        <v>0</v>
      </c>
      <c r="K40" s="2">
        <v>2</v>
      </c>
      <c r="L40" s="2"/>
      <c r="M40" s="2"/>
      <c r="N40" s="2"/>
      <c r="O40" s="2">
        <f t="shared" si="21"/>
        <v>40.090000000000003</v>
      </c>
      <c r="P40" s="2">
        <f t="shared" si="22"/>
        <v>0.82</v>
      </c>
      <c r="Q40" s="2">
        <f>(ROUND((ROUND((((ET40*1.25))*AV40*I40),2)*BB40),2)+ROUND((ROUND(((AE40-((EU40*1.25)))*AV40*I40),2)*BS40),2))</f>
        <v>5.05</v>
      </c>
      <c r="R40" s="2">
        <f t="shared" si="23"/>
        <v>0.05</v>
      </c>
      <c r="S40" s="2">
        <f t="shared" si="24"/>
        <v>34.22</v>
      </c>
      <c r="T40" s="2">
        <f t="shared" si="25"/>
        <v>0</v>
      </c>
      <c r="U40" s="2">
        <f t="shared" si="26"/>
        <v>2.5529999999999999</v>
      </c>
      <c r="V40" s="2">
        <f t="shared" si="27"/>
        <v>0</v>
      </c>
      <c r="W40" s="2">
        <f t="shared" si="28"/>
        <v>0</v>
      </c>
      <c r="X40" s="2">
        <f t="shared" si="29"/>
        <v>31.14</v>
      </c>
      <c r="Y40" s="2">
        <f t="shared" si="30"/>
        <v>23.95</v>
      </c>
      <c r="Z40" s="2"/>
      <c r="AA40" s="2">
        <v>50429149</v>
      </c>
      <c r="AB40" s="2">
        <f t="shared" si="31"/>
        <v>20.047000000000001</v>
      </c>
      <c r="AC40" s="2">
        <f t="shared" si="32"/>
        <v>0.41</v>
      </c>
      <c r="AD40" s="2">
        <f>ROUND(((((ET40*1.25))-((EU40*1.25)))+AE40),6)</f>
        <v>2.5249999999999999</v>
      </c>
      <c r="AE40" s="2">
        <f>ROUND(((EU40*1.25)),6)</f>
        <v>2.5000000000000001E-2</v>
      </c>
      <c r="AF40" s="2">
        <f>ROUND(((EV40*1.15)),6)</f>
        <v>17.111999999999998</v>
      </c>
      <c r="AG40" s="2">
        <f t="shared" si="33"/>
        <v>0</v>
      </c>
      <c r="AH40" s="2">
        <f>((EW40*1.15))</f>
        <v>1.2765</v>
      </c>
      <c r="AI40" s="2">
        <f>((EX40*1.25))</f>
        <v>0</v>
      </c>
      <c r="AJ40" s="2">
        <f t="shared" si="34"/>
        <v>0</v>
      </c>
      <c r="AK40" s="2">
        <v>17.309999999999999</v>
      </c>
      <c r="AL40" s="2">
        <v>0.41</v>
      </c>
      <c r="AM40" s="2">
        <v>2.02</v>
      </c>
      <c r="AN40" s="2">
        <v>0.02</v>
      </c>
      <c r="AO40" s="2">
        <v>14.88</v>
      </c>
      <c r="AP40" s="2">
        <v>0</v>
      </c>
      <c r="AQ40" s="2">
        <v>1.1100000000000001</v>
      </c>
      <c r="AR40" s="2">
        <v>0</v>
      </c>
      <c r="AS40" s="2">
        <v>0</v>
      </c>
      <c r="AT40" s="2">
        <v>91</v>
      </c>
      <c r="AU40" s="2">
        <v>70</v>
      </c>
      <c r="AV40" s="2">
        <v>1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0</v>
      </c>
      <c r="BI40" s="2">
        <v>1</v>
      </c>
      <c r="BJ40" s="2" t="s">
        <v>52</v>
      </c>
      <c r="BK40" s="2"/>
      <c r="BL40" s="2"/>
      <c r="BM40" s="2">
        <v>87</v>
      </c>
      <c r="BN40" s="2">
        <v>0</v>
      </c>
      <c r="BO40" s="2" t="s">
        <v>3</v>
      </c>
      <c r="BP40" s="2">
        <v>0</v>
      </c>
      <c r="BQ40" s="2">
        <v>30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91</v>
      </c>
      <c r="CA40" s="2">
        <v>70</v>
      </c>
      <c r="CB40" s="2" t="s">
        <v>3</v>
      </c>
      <c r="CC40" s="2"/>
      <c r="CD40" s="2"/>
      <c r="CE40" s="2">
        <v>30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3</v>
      </c>
      <c r="CO40" s="2">
        <v>0</v>
      </c>
      <c r="CP40" s="2">
        <f t="shared" si="35"/>
        <v>40.089999999999996</v>
      </c>
      <c r="CQ40" s="2">
        <f t="shared" si="36"/>
        <v>0.41</v>
      </c>
      <c r="CR40" s="2">
        <f>(ROUND((ROUND((((ET40*1.25))*AV40*1),2)*BB40),2)+ROUND((ROUND(((AE40-((EU40*1.25)))*AV40*1),2)*BS40),2))</f>
        <v>2.5299999999999998</v>
      </c>
      <c r="CS40" s="2">
        <f t="shared" si="37"/>
        <v>0.03</v>
      </c>
      <c r="CT40" s="2">
        <f t="shared" si="38"/>
        <v>17.11</v>
      </c>
      <c r="CU40" s="2">
        <f t="shared" si="39"/>
        <v>0</v>
      </c>
      <c r="CV40" s="2">
        <f t="shared" si="40"/>
        <v>1.2765</v>
      </c>
      <c r="CW40" s="2">
        <f t="shared" si="41"/>
        <v>0</v>
      </c>
      <c r="CX40" s="2">
        <f t="shared" si="42"/>
        <v>0</v>
      </c>
      <c r="CY40" s="2">
        <f>((S40*BZ40)/100)</f>
        <v>31.1402</v>
      </c>
      <c r="CZ40" s="2">
        <f>((S40*CA40)/100)</f>
        <v>23.954000000000001</v>
      </c>
      <c r="DA40" s="2"/>
      <c r="DB40" s="2"/>
      <c r="DC40" s="2" t="s">
        <v>3</v>
      </c>
      <c r="DD40" s="2" t="s">
        <v>3</v>
      </c>
      <c r="DE40" s="2" t="s">
        <v>40</v>
      </c>
      <c r="DF40" s="2" t="s">
        <v>40</v>
      </c>
      <c r="DG40" s="2" t="s">
        <v>41</v>
      </c>
      <c r="DH40" s="2" t="s">
        <v>3</v>
      </c>
      <c r="DI40" s="2" t="s">
        <v>41</v>
      </c>
      <c r="DJ40" s="2" t="s">
        <v>40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1013</v>
      </c>
      <c r="DV40" s="2" t="s">
        <v>51</v>
      </c>
      <c r="DW40" s="2" t="s">
        <v>51</v>
      </c>
      <c r="DX40" s="2">
        <v>1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49571007</v>
      </c>
      <c r="EF40" s="2">
        <v>30</v>
      </c>
      <c r="EG40" s="2" t="s">
        <v>23</v>
      </c>
      <c r="EH40" s="2">
        <v>0</v>
      </c>
      <c r="EI40" s="2" t="s">
        <v>3</v>
      </c>
      <c r="EJ40" s="2">
        <v>1</v>
      </c>
      <c r="EK40" s="2">
        <v>87</v>
      </c>
      <c r="EL40" s="2" t="s">
        <v>53</v>
      </c>
      <c r="EM40" s="2" t="s">
        <v>54</v>
      </c>
      <c r="EN40" s="2"/>
      <c r="EO40" s="2" t="s">
        <v>3</v>
      </c>
      <c r="EP40" s="2"/>
      <c r="EQ40" s="2">
        <v>0</v>
      </c>
      <c r="ER40" s="2">
        <v>17.309999999999999</v>
      </c>
      <c r="ES40" s="2">
        <v>0.41</v>
      </c>
      <c r="ET40" s="2">
        <v>2.02</v>
      </c>
      <c r="EU40" s="2">
        <v>0.02</v>
      </c>
      <c r="EV40" s="2">
        <v>14.88</v>
      </c>
      <c r="EW40" s="2">
        <v>1.1100000000000001</v>
      </c>
      <c r="EX40" s="2">
        <v>0</v>
      </c>
      <c r="EY40" s="2">
        <v>0</v>
      </c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f t="shared" si="43"/>
        <v>0</v>
      </c>
      <c r="FS40" s="2">
        <v>0</v>
      </c>
      <c r="FT40" s="2"/>
      <c r="FU40" s="2"/>
      <c r="FV40" s="2"/>
      <c r="FW40" s="2"/>
      <c r="FX40" s="2">
        <v>91</v>
      </c>
      <c r="FY40" s="2">
        <v>70</v>
      </c>
      <c r="FZ40" s="2"/>
      <c r="GA40" s="2" t="s">
        <v>3</v>
      </c>
      <c r="GB40" s="2"/>
      <c r="GC40" s="2"/>
      <c r="GD40" s="2">
        <v>0</v>
      </c>
      <c r="GE40" s="2"/>
      <c r="GF40" s="2">
        <v>1501548476</v>
      </c>
      <c r="GG40" s="2">
        <v>2</v>
      </c>
      <c r="GH40" s="2">
        <v>1</v>
      </c>
      <c r="GI40" s="2">
        <v>-2</v>
      </c>
      <c r="GJ40" s="2">
        <v>0</v>
      </c>
      <c r="GK40" s="2">
        <f>ROUND(R40*(R12)/100,2)</f>
        <v>0.09</v>
      </c>
      <c r="GL40" s="2">
        <f t="shared" si="44"/>
        <v>0</v>
      </c>
      <c r="GM40" s="2">
        <f t="shared" si="45"/>
        <v>95.27</v>
      </c>
      <c r="GN40" s="2">
        <f t="shared" si="46"/>
        <v>95.27</v>
      </c>
      <c r="GO40" s="2">
        <f t="shared" si="47"/>
        <v>0</v>
      </c>
      <c r="GP40" s="2">
        <f t="shared" si="48"/>
        <v>0</v>
      </c>
      <c r="GQ40" s="2"/>
      <c r="GR40" s="2">
        <v>0</v>
      </c>
      <c r="GS40" s="2">
        <v>3</v>
      </c>
      <c r="GT40" s="2">
        <v>0</v>
      </c>
      <c r="GU40" s="2" t="s">
        <v>3</v>
      </c>
      <c r="GV40" s="2">
        <f t="shared" si="49"/>
        <v>0</v>
      </c>
      <c r="GW40" s="2">
        <v>1</v>
      </c>
      <c r="GX40" s="2">
        <f t="shared" si="50"/>
        <v>0</v>
      </c>
      <c r="GY40" s="2"/>
      <c r="GZ40" s="2"/>
      <c r="HA40" s="2">
        <v>0</v>
      </c>
      <c r="HB40" s="2">
        <v>0</v>
      </c>
      <c r="HC40" s="2">
        <f t="shared" si="51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3</v>
      </c>
      <c r="HO40" s="2" t="s">
        <v>3</v>
      </c>
      <c r="HP40" s="2" t="s">
        <v>3</v>
      </c>
      <c r="HQ40" s="2" t="s">
        <v>3</v>
      </c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17</v>
      </c>
      <c r="B41">
        <v>1</v>
      </c>
      <c r="C41">
        <f>ROW(SmtRes!A70)</f>
        <v>70</v>
      </c>
      <c r="D41">
        <f>ROW(EtalonRes!A72)</f>
        <v>72</v>
      </c>
      <c r="E41" t="s">
        <v>48</v>
      </c>
      <c r="F41" t="s">
        <v>49</v>
      </c>
      <c r="G41" t="s">
        <v>50</v>
      </c>
      <c r="H41" t="s">
        <v>51</v>
      </c>
      <c r="I41">
        <v>2</v>
      </c>
      <c r="J41">
        <v>0</v>
      </c>
      <c r="K41">
        <v>2</v>
      </c>
      <c r="O41">
        <f t="shared" si="21"/>
        <v>1225.92</v>
      </c>
      <c r="P41">
        <f t="shared" si="22"/>
        <v>4.72</v>
      </c>
      <c r="Q41">
        <f>(ROUND((ROUND((((ET41*1.25))*AV41*I41),2)*BB41),2)+ROUND((ROUND(((AE41-((EU41*1.25)))*AV41*I41),2)*BS41),2))</f>
        <v>54.64</v>
      </c>
      <c r="R41">
        <f t="shared" si="23"/>
        <v>1.7</v>
      </c>
      <c r="S41">
        <f t="shared" si="24"/>
        <v>1166.56</v>
      </c>
      <c r="T41">
        <f t="shared" si="25"/>
        <v>0</v>
      </c>
      <c r="U41">
        <f t="shared" si="26"/>
        <v>2.5529999999999999</v>
      </c>
      <c r="V41">
        <f t="shared" si="27"/>
        <v>0</v>
      </c>
      <c r="W41">
        <f t="shared" si="28"/>
        <v>0</v>
      </c>
      <c r="X41">
        <f t="shared" si="29"/>
        <v>874.92</v>
      </c>
      <c r="Y41">
        <f t="shared" si="30"/>
        <v>478.29</v>
      </c>
      <c r="AA41">
        <v>50429150</v>
      </c>
      <c r="AB41">
        <f t="shared" si="31"/>
        <v>20.047000000000001</v>
      </c>
      <c r="AC41">
        <f t="shared" si="32"/>
        <v>0.41</v>
      </c>
      <c r="AD41">
        <f>ROUND(((((ET41*1.25))-((EU41*1.25)))+AE41),6)</f>
        <v>2.5249999999999999</v>
      </c>
      <c r="AE41">
        <f>ROUND(((EU41*1.25)),6)</f>
        <v>2.5000000000000001E-2</v>
      </c>
      <c r="AF41">
        <f>ROUND(((EV41*1.15)),6)</f>
        <v>17.111999999999998</v>
      </c>
      <c r="AG41">
        <f t="shared" si="33"/>
        <v>0</v>
      </c>
      <c r="AH41">
        <f>((EW41*1.15))</f>
        <v>1.2765</v>
      </c>
      <c r="AI41">
        <f>((EX41*1.25))</f>
        <v>0</v>
      </c>
      <c r="AJ41">
        <f t="shared" si="34"/>
        <v>0</v>
      </c>
      <c r="AK41">
        <v>17.309999999999999</v>
      </c>
      <c r="AL41">
        <v>0.41</v>
      </c>
      <c r="AM41">
        <v>2.02</v>
      </c>
      <c r="AN41">
        <v>0.02</v>
      </c>
      <c r="AO41">
        <v>14.88</v>
      </c>
      <c r="AP41">
        <v>0</v>
      </c>
      <c r="AQ41">
        <v>1.1100000000000001</v>
      </c>
      <c r="AR41">
        <v>0</v>
      </c>
      <c r="AS41">
        <v>0</v>
      </c>
      <c r="AT41">
        <v>75</v>
      </c>
      <c r="AU41">
        <v>41</v>
      </c>
      <c r="AV41">
        <v>1</v>
      </c>
      <c r="AW41">
        <v>1</v>
      </c>
      <c r="AZ41">
        <v>1</v>
      </c>
      <c r="BA41">
        <v>34.090000000000003</v>
      </c>
      <c r="BB41">
        <v>10.82</v>
      </c>
      <c r="BC41">
        <v>5.76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52</v>
      </c>
      <c r="BM41">
        <v>87</v>
      </c>
      <c r="BN41">
        <v>0</v>
      </c>
      <c r="BO41" t="s">
        <v>49</v>
      </c>
      <c r="BP41">
        <v>1</v>
      </c>
      <c r="BQ41">
        <v>30</v>
      </c>
      <c r="BR41">
        <v>0</v>
      </c>
      <c r="BS41">
        <v>34.090000000000003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75</v>
      </c>
      <c r="CA41">
        <v>41</v>
      </c>
      <c r="CB41" t="s">
        <v>3</v>
      </c>
      <c r="CE41">
        <v>30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35"/>
        <v>1225.9199999999998</v>
      </c>
      <c r="CQ41">
        <f t="shared" si="36"/>
        <v>2.36</v>
      </c>
      <c r="CR41">
        <f>(ROUND((ROUND((((ET41*1.25))*AV41*1),2)*BB41),2)+ROUND((ROUND(((AE41-((EU41*1.25)))*AV41*1),2)*BS41),2))</f>
        <v>27.37</v>
      </c>
      <c r="CS41">
        <f t="shared" si="37"/>
        <v>1.02</v>
      </c>
      <c r="CT41">
        <f t="shared" si="38"/>
        <v>583.28</v>
      </c>
      <c r="CU41">
        <f t="shared" si="39"/>
        <v>0</v>
      </c>
      <c r="CV41">
        <f t="shared" si="40"/>
        <v>1.2765</v>
      </c>
      <c r="CW41">
        <f t="shared" si="41"/>
        <v>0</v>
      </c>
      <c r="CX41">
        <f t="shared" si="42"/>
        <v>0</v>
      </c>
      <c r="CY41">
        <f>S41*(BZ41/100)</f>
        <v>874.92</v>
      </c>
      <c r="CZ41">
        <f>S41*(CA41/100)</f>
        <v>478.28959999999995</v>
      </c>
      <c r="DC41" t="s">
        <v>3</v>
      </c>
      <c r="DD41" t="s">
        <v>3</v>
      </c>
      <c r="DE41" t="s">
        <v>40</v>
      </c>
      <c r="DF41" t="s">
        <v>40</v>
      </c>
      <c r="DG41" t="s">
        <v>41</v>
      </c>
      <c r="DH41" t="s">
        <v>3</v>
      </c>
      <c r="DI41" t="s">
        <v>41</v>
      </c>
      <c r="DJ41" t="s">
        <v>40</v>
      </c>
      <c r="DK41" t="s">
        <v>3</v>
      </c>
      <c r="DL41" t="s">
        <v>3</v>
      </c>
      <c r="DM41" t="s">
        <v>3</v>
      </c>
      <c r="DN41">
        <v>91</v>
      </c>
      <c r="DO41">
        <v>70</v>
      </c>
      <c r="DP41">
        <v>1</v>
      </c>
      <c r="DQ41">
        <v>1</v>
      </c>
      <c r="DU41">
        <v>1013</v>
      </c>
      <c r="DV41" t="s">
        <v>51</v>
      </c>
      <c r="DW41" t="s">
        <v>51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49571007</v>
      </c>
      <c r="EF41">
        <v>30</v>
      </c>
      <c r="EG41" t="s">
        <v>23</v>
      </c>
      <c r="EH41">
        <v>0</v>
      </c>
      <c r="EI41" t="s">
        <v>3</v>
      </c>
      <c r="EJ41">
        <v>1</v>
      </c>
      <c r="EK41">
        <v>87</v>
      </c>
      <c r="EL41" t="s">
        <v>53</v>
      </c>
      <c r="EM41" t="s">
        <v>54</v>
      </c>
      <c r="EO41" t="s">
        <v>3</v>
      </c>
      <c r="EQ41">
        <v>0</v>
      </c>
      <c r="ER41">
        <v>17.309999999999999</v>
      </c>
      <c r="ES41">
        <v>0.41</v>
      </c>
      <c r="ET41">
        <v>2.02</v>
      </c>
      <c r="EU41">
        <v>0.02</v>
      </c>
      <c r="EV41">
        <v>14.88</v>
      </c>
      <c r="EW41">
        <v>1.1100000000000001</v>
      </c>
      <c r="EX41">
        <v>0</v>
      </c>
      <c r="EY41">
        <v>0</v>
      </c>
      <c r="FQ41">
        <v>0</v>
      </c>
      <c r="FR41">
        <f t="shared" si="43"/>
        <v>0</v>
      </c>
      <c r="FS41">
        <v>0</v>
      </c>
      <c r="FX41">
        <v>91</v>
      </c>
      <c r="FY41">
        <v>70</v>
      </c>
      <c r="GA41" t="s">
        <v>3</v>
      </c>
      <c r="GD41">
        <v>0</v>
      </c>
      <c r="GF41">
        <v>1501548476</v>
      </c>
      <c r="GG41">
        <v>2</v>
      </c>
      <c r="GH41">
        <v>1</v>
      </c>
      <c r="GI41">
        <v>2</v>
      </c>
      <c r="GJ41">
        <v>0</v>
      </c>
      <c r="GK41">
        <f>ROUND(R41*(S12)/100,2)</f>
        <v>2.72</v>
      </c>
      <c r="GL41">
        <f t="shared" si="44"/>
        <v>0</v>
      </c>
      <c r="GM41">
        <f t="shared" si="45"/>
        <v>2581.85</v>
      </c>
      <c r="GN41">
        <f t="shared" si="46"/>
        <v>2581.85</v>
      </c>
      <c r="GO41">
        <f t="shared" si="47"/>
        <v>0</v>
      </c>
      <c r="GP41">
        <f t="shared" si="48"/>
        <v>0</v>
      </c>
      <c r="GR41">
        <v>0</v>
      </c>
      <c r="GS41">
        <v>3</v>
      </c>
      <c r="GT41">
        <v>0</v>
      </c>
      <c r="GU41" t="s">
        <v>3</v>
      </c>
      <c r="GV41">
        <f t="shared" si="49"/>
        <v>0</v>
      </c>
      <c r="GW41">
        <v>1</v>
      </c>
      <c r="GX41">
        <f t="shared" si="50"/>
        <v>0</v>
      </c>
      <c r="HA41">
        <v>0</v>
      </c>
      <c r="HB41">
        <v>0</v>
      </c>
      <c r="HC41">
        <f t="shared" si="51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IK41">
        <v>0</v>
      </c>
    </row>
    <row r="42" spans="1:255" x14ac:dyDescent="0.2">
      <c r="A42" s="2">
        <v>18</v>
      </c>
      <c r="B42" s="2">
        <v>1</v>
      </c>
      <c r="C42" s="2">
        <v>63</v>
      </c>
      <c r="D42" s="2"/>
      <c r="E42" s="2" t="s">
        <v>55</v>
      </c>
      <c r="F42" s="2" t="s">
        <v>56</v>
      </c>
      <c r="G42" s="2" t="s">
        <v>57</v>
      </c>
      <c r="H42" s="2" t="s">
        <v>58</v>
      </c>
      <c r="I42" s="2">
        <f>I40*J42</f>
        <v>2</v>
      </c>
      <c r="J42" s="2">
        <v>1</v>
      </c>
      <c r="K42" s="2">
        <v>1</v>
      </c>
      <c r="L42" s="2"/>
      <c r="M42" s="2"/>
      <c r="N42" s="2"/>
      <c r="O42" s="2">
        <f t="shared" si="21"/>
        <v>2781.9</v>
      </c>
      <c r="P42" s="2">
        <f t="shared" si="22"/>
        <v>2781.9</v>
      </c>
      <c r="Q42" s="2">
        <f>(ROUND((ROUND(((ET42)*AV42*I42),2)*BB42),2)+ROUND((ROUND(((AE42-(EU42))*AV42*I42),2)*BS42),2))</f>
        <v>0</v>
      </c>
      <c r="R42" s="2">
        <f t="shared" si="23"/>
        <v>0</v>
      </c>
      <c r="S42" s="2">
        <f t="shared" si="24"/>
        <v>0</v>
      </c>
      <c r="T42" s="2">
        <f t="shared" si="25"/>
        <v>0</v>
      </c>
      <c r="U42" s="2">
        <f t="shared" si="26"/>
        <v>0</v>
      </c>
      <c r="V42" s="2">
        <f t="shared" si="27"/>
        <v>0</v>
      </c>
      <c r="W42" s="2">
        <f t="shared" si="28"/>
        <v>0</v>
      </c>
      <c r="X42" s="2">
        <f t="shared" si="29"/>
        <v>0</v>
      </c>
      <c r="Y42" s="2">
        <f t="shared" si="30"/>
        <v>0</v>
      </c>
      <c r="Z42" s="2"/>
      <c r="AA42" s="2">
        <v>50429149</v>
      </c>
      <c r="AB42" s="2">
        <f t="shared" si="31"/>
        <v>1390.95</v>
      </c>
      <c r="AC42" s="2">
        <f t="shared" si="32"/>
        <v>1390.95</v>
      </c>
      <c r="AD42" s="2">
        <f>ROUND((((ET42)-(EU42))+AE42),6)</f>
        <v>0</v>
      </c>
      <c r="AE42" s="2">
        <f>ROUND((EU42),6)</f>
        <v>0</v>
      </c>
      <c r="AF42" s="2">
        <f>ROUND((EV42),6)</f>
        <v>0</v>
      </c>
      <c r="AG42" s="2">
        <f t="shared" si="33"/>
        <v>0</v>
      </c>
      <c r="AH42" s="2">
        <f>(EW42)</f>
        <v>0</v>
      </c>
      <c r="AI42" s="2">
        <f>(EX42)</f>
        <v>0</v>
      </c>
      <c r="AJ42" s="2">
        <f t="shared" si="34"/>
        <v>0</v>
      </c>
      <c r="AK42" s="2">
        <v>1390.95</v>
      </c>
      <c r="AL42" s="2">
        <v>1390.95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91</v>
      </c>
      <c r="AU42" s="2">
        <v>70</v>
      </c>
      <c r="AV42" s="2">
        <v>1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3</v>
      </c>
      <c r="BI42" s="2">
        <v>1</v>
      </c>
      <c r="BJ42" s="2" t="s">
        <v>59</v>
      </c>
      <c r="BK42" s="2"/>
      <c r="BL42" s="2"/>
      <c r="BM42" s="2">
        <v>87</v>
      </c>
      <c r="BN42" s="2">
        <v>0</v>
      </c>
      <c r="BO42" s="2" t="s">
        <v>3</v>
      </c>
      <c r="BP42" s="2">
        <v>0</v>
      </c>
      <c r="BQ42" s="2">
        <v>30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91</v>
      </c>
      <c r="CA42" s="2">
        <v>70</v>
      </c>
      <c r="CB42" s="2" t="s">
        <v>3</v>
      </c>
      <c r="CC42" s="2"/>
      <c r="CD42" s="2"/>
      <c r="CE42" s="2">
        <v>30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3</v>
      </c>
      <c r="CO42" s="2">
        <v>0</v>
      </c>
      <c r="CP42" s="2">
        <f t="shared" si="35"/>
        <v>2781.9</v>
      </c>
      <c r="CQ42" s="2">
        <f t="shared" si="36"/>
        <v>1390.95</v>
      </c>
      <c r="CR42" s="2">
        <f>(ROUND((ROUND(((ET42)*AV42*1),2)*BB42),2)+ROUND((ROUND(((AE42-(EU42))*AV42*1),2)*BS42),2))</f>
        <v>0</v>
      </c>
      <c r="CS42" s="2">
        <f t="shared" si="37"/>
        <v>0</v>
      </c>
      <c r="CT42" s="2">
        <f t="shared" si="38"/>
        <v>0</v>
      </c>
      <c r="CU42" s="2">
        <f t="shared" si="39"/>
        <v>0</v>
      </c>
      <c r="CV42" s="2">
        <f t="shared" si="40"/>
        <v>0</v>
      </c>
      <c r="CW42" s="2">
        <f t="shared" si="41"/>
        <v>0</v>
      </c>
      <c r="CX42" s="2">
        <f t="shared" si="42"/>
        <v>0</v>
      </c>
      <c r="CY42" s="2">
        <f>((S42*BZ42)/100)</f>
        <v>0</v>
      </c>
      <c r="CZ42" s="2">
        <f>((S42*CA42)/100)</f>
        <v>0</v>
      </c>
      <c r="DA42" s="2"/>
      <c r="DB42" s="2"/>
      <c r="DC42" s="2" t="s">
        <v>3</v>
      </c>
      <c r="DD42" s="2" t="s">
        <v>3</v>
      </c>
      <c r="DE42" s="2" t="s">
        <v>3</v>
      </c>
      <c r="DF42" s="2" t="s">
        <v>3</v>
      </c>
      <c r="DG42" s="2" t="s">
        <v>3</v>
      </c>
      <c r="DH42" s="2" t="s">
        <v>3</v>
      </c>
      <c r="DI42" s="2" t="s">
        <v>3</v>
      </c>
      <c r="DJ42" s="2" t="s">
        <v>3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1013</v>
      </c>
      <c r="DV42" s="2" t="s">
        <v>58</v>
      </c>
      <c r="DW42" s="2" t="s">
        <v>58</v>
      </c>
      <c r="DX42" s="2">
        <v>1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49571007</v>
      </c>
      <c r="EF42" s="2">
        <v>30</v>
      </c>
      <c r="EG42" s="2" t="s">
        <v>23</v>
      </c>
      <c r="EH42" s="2">
        <v>0</v>
      </c>
      <c r="EI42" s="2" t="s">
        <v>3</v>
      </c>
      <c r="EJ42" s="2">
        <v>1</v>
      </c>
      <c r="EK42" s="2">
        <v>87</v>
      </c>
      <c r="EL42" s="2" t="s">
        <v>53</v>
      </c>
      <c r="EM42" s="2" t="s">
        <v>54</v>
      </c>
      <c r="EN42" s="2"/>
      <c r="EO42" s="2" t="s">
        <v>3</v>
      </c>
      <c r="EP42" s="2"/>
      <c r="EQ42" s="2">
        <v>0</v>
      </c>
      <c r="ER42" s="2">
        <v>1390.95</v>
      </c>
      <c r="ES42" s="2">
        <v>1390.95</v>
      </c>
      <c r="ET42" s="2">
        <v>0</v>
      </c>
      <c r="EU42" s="2">
        <v>0</v>
      </c>
      <c r="EV42" s="2">
        <v>0</v>
      </c>
      <c r="EW42" s="2">
        <v>0</v>
      </c>
      <c r="EX42" s="2">
        <v>0</v>
      </c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f t="shared" si="43"/>
        <v>0</v>
      </c>
      <c r="FS42" s="2">
        <v>0</v>
      </c>
      <c r="FT42" s="2"/>
      <c r="FU42" s="2"/>
      <c r="FV42" s="2"/>
      <c r="FW42" s="2"/>
      <c r="FX42" s="2">
        <v>91</v>
      </c>
      <c r="FY42" s="2">
        <v>70</v>
      </c>
      <c r="FZ42" s="2"/>
      <c r="GA42" s="2" t="s">
        <v>3</v>
      </c>
      <c r="GB42" s="2"/>
      <c r="GC42" s="2"/>
      <c r="GD42" s="2">
        <v>0</v>
      </c>
      <c r="GE42" s="2"/>
      <c r="GF42" s="2">
        <v>-2090784926</v>
      </c>
      <c r="GG42" s="2">
        <v>2</v>
      </c>
      <c r="GH42" s="2">
        <v>1</v>
      </c>
      <c r="GI42" s="2">
        <v>-2</v>
      </c>
      <c r="GJ42" s="2">
        <v>0</v>
      </c>
      <c r="GK42" s="2">
        <f>ROUND(R42*(R12)/100,2)</f>
        <v>0</v>
      </c>
      <c r="GL42" s="2">
        <f t="shared" si="44"/>
        <v>0</v>
      </c>
      <c r="GM42" s="2">
        <f t="shared" si="45"/>
        <v>2781.9</v>
      </c>
      <c r="GN42" s="2">
        <f t="shared" si="46"/>
        <v>2781.9</v>
      </c>
      <c r="GO42" s="2">
        <f t="shared" si="47"/>
        <v>0</v>
      </c>
      <c r="GP42" s="2">
        <f t="shared" si="48"/>
        <v>0</v>
      </c>
      <c r="GQ42" s="2"/>
      <c r="GR42" s="2">
        <v>0</v>
      </c>
      <c r="GS42" s="2">
        <v>3</v>
      </c>
      <c r="GT42" s="2">
        <v>0</v>
      </c>
      <c r="GU42" s="2" t="s">
        <v>3</v>
      </c>
      <c r="GV42" s="2">
        <f t="shared" si="49"/>
        <v>0</v>
      </c>
      <c r="GW42" s="2">
        <v>1</v>
      </c>
      <c r="GX42" s="2">
        <f t="shared" si="50"/>
        <v>0</v>
      </c>
      <c r="GY42" s="2"/>
      <c r="GZ42" s="2"/>
      <c r="HA42" s="2">
        <v>0</v>
      </c>
      <c r="HB42" s="2">
        <v>0</v>
      </c>
      <c r="HC42" s="2">
        <f t="shared" si="51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3</v>
      </c>
      <c r="HO42" s="2" t="s">
        <v>3</v>
      </c>
      <c r="HP42" s="2" t="s">
        <v>3</v>
      </c>
      <c r="HQ42" s="2" t="s">
        <v>3</v>
      </c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18</v>
      </c>
      <c r="B43">
        <v>1</v>
      </c>
      <c r="C43">
        <v>70</v>
      </c>
      <c r="E43" t="s">
        <v>55</v>
      </c>
      <c r="F43" t="s">
        <v>56</v>
      </c>
      <c r="G43" t="s">
        <v>57</v>
      </c>
      <c r="H43" t="s">
        <v>58</v>
      </c>
      <c r="I43">
        <f>I41*J43</f>
        <v>2</v>
      </c>
      <c r="J43">
        <v>1</v>
      </c>
      <c r="K43">
        <v>1</v>
      </c>
      <c r="O43">
        <f t="shared" si="21"/>
        <v>20586.060000000001</v>
      </c>
      <c r="P43">
        <f t="shared" si="22"/>
        <v>20586.060000000001</v>
      </c>
      <c r="Q43">
        <f>(ROUND((ROUND(((ET43)*AV43*I43),2)*BB43),2)+ROUND((ROUND(((AE43-(EU43))*AV43*I43),2)*BS43),2))</f>
        <v>0</v>
      </c>
      <c r="R43">
        <f t="shared" si="23"/>
        <v>0</v>
      </c>
      <c r="S43">
        <f t="shared" si="24"/>
        <v>0</v>
      </c>
      <c r="T43">
        <f t="shared" si="25"/>
        <v>0</v>
      </c>
      <c r="U43">
        <f t="shared" si="26"/>
        <v>0</v>
      </c>
      <c r="V43">
        <f t="shared" si="27"/>
        <v>0</v>
      </c>
      <c r="W43">
        <f t="shared" si="28"/>
        <v>0</v>
      </c>
      <c r="X43">
        <f t="shared" si="29"/>
        <v>0</v>
      </c>
      <c r="Y43">
        <f t="shared" si="30"/>
        <v>0</v>
      </c>
      <c r="AA43">
        <v>50429150</v>
      </c>
      <c r="AB43">
        <f t="shared" si="31"/>
        <v>1390.95</v>
      </c>
      <c r="AC43">
        <f t="shared" si="32"/>
        <v>1390.95</v>
      </c>
      <c r="AD43">
        <f>ROUND((((ET43)-(EU43))+AE43),6)</f>
        <v>0</v>
      </c>
      <c r="AE43">
        <f>ROUND((EU43),6)</f>
        <v>0</v>
      </c>
      <c r="AF43">
        <f>ROUND((EV43),6)</f>
        <v>0</v>
      </c>
      <c r="AG43">
        <f t="shared" si="33"/>
        <v>0</v>
      </c>
      <c r="AH43">
        <f>(EW43)</f>
        <v>0</v>
      </c>
      <c r="AI43">
        <f>(EX43)</f>
        <v>0</v>
      </c>
      <c r="AJ43">
        <f t="shared" si="34"/>
        <v>0</v>
      </c>
      <c r="AK43">
        <v>1390.95</v>
      </c>
      <c r="AL43">
        <v>1390.95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7.4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1</v>
      </c>
      <c r="BJ43" t="s">
        <v>59</v>
      </c>
      <c r="BM43">
        <v>87</v>
      </c>
      <c r="BN43">
        <v>0</v>
      </c>
      <c r="BO43" t="s">
        <v>56</v>
      </c>
      <c r="BP43">
        <v>1</v>
      </c>
      <c r="BQ43">
        <v>30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0</v>
      </c>
      <c r="CA43">
        <v>0</v>
      </c>
      <c r="CB43" t="s">
        <v>3</v>
      </c>
      <c r="CE43">
        <v>30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35"/>
        <v>20586.060000000001</v>
      </c>
      <c r="CQ43">
        <f t="shared" si="36"/>
        <v>10293.030000000001</v>
      </c>
      <c r="CR43">
        <f>(ROUND((ROUND(((ET43)*AV43*1),2)*BB43),2)+ROUND((ROUND(((AE43-(EU43))*AV43*1),2)*BS43),2))</f>
        <v>0</v>
      </c>
      <c r="CS43">
        <f t="shared" si="37"/>
        <v>0</v>
      </c>
      <c r="CT43">
        <f t="shared" si="38"/>
        <v>0</v>
      </c>
      <c r="CU43">
        <f t="shared" si="39"/>
        <v>0</v>
      </c>
      <c r="CV43">
        <f t="shared" si="40"/>
        <v>0</v>
      </c>
      <c r="CW43">
        <f t="shared" si="41"/>
        <v>0</v>
      </c>
      <c r="CX43">
        <f t="shared" si="42"/>
        <v>0</v>
      </c>
      <c r="CY43">
        <f>S43*(BZ43/100)</f>
        <v>0</v>
      </c>
      <c r="CZ43">
        <f>S43*(CA43/100)</f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91</v>
      </c>
      <c r="DO43">
        <v>70</v>
      </c>
      <c r="DP43">
        <v>1</v>
      </c>
      <c r="DQ43">
        <v>1</v>
      </c>
      <c r="DU43">
        <v>1013</v>
      </c>
      <c r="DV43" t="s">
        <v>58</v>
      </c>
      <c r="DW43" t="s">
        <v>58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49571007</v>
      </c>
      <c r="EF43">
        <v>30</v>
      </c>
      <c r="EG43" t="s">
        <v>23</v>
      </c>
      <c r="EH43">
        <v>0</v>
      </c>
      <c r="EI43" t="s">
        <v>3</v>
      </c>
      <c r="EJ43">
        <v>1</v>
      </c>
      <c r="EK43">
        <v>87</v>
      </c>
      <c r="EL43" t="s">
        <v>53</v>
      </c>
      <c r="EM43" t="s">
        <v>54</v>
      </c>
      <c r="EO43" t="s">
        <v>3</v>
      </c>
      <c r="EQ43">
        <v>0</v>
      </c>
      <c r="ER43">
        <v>1390.95</v>
      </c>
      <c r="ES43">
        <v>1390.95</v>
      </c>
      <c r="ET43">
        <v>0</v>
      </c>
      <c r="EU43">
        <v>0</v>
      </c>
      <c r="EV43">
        <v>0</v>
      </c>
      <c r="EW43">
        <v>0</v>
      </c>
      <c r="EX43">
        <v>0</v>
      </c>
      <c r="FQ43">
        <v>0</v>
      </c>
      <c r="FR43">
        <f t="shared" si="43"/>
        <v>0</v>
      </c>
      <c r="FS43">
        <v>0</v>
      </c>
      <c r="FX43">
        <v>91</v>
      </c>
      <c r="FY43">
        <v>70</v>
      </c>
      <c r="GA43" t="s">
        <v>3</v>
      </c>
      <c r="GD43">
        <v>0</v>
      </c>
      <c r="GF43">
        <v>-2090784926</v>
      </c>
      <c r="GG43">
        <v>2</v>
      </c>
      <c r="GH43">
        <v>1</v>
      </c>
      <c r="GI43">
        <v>2</v>
      </c>
      <c r="GJ43">
        <v>0</v>
      </c>
      <c r="GK43">
        <f>ROUND(R43*(S12)/100,2)</f>
        <v>0</v>
      </c>
      <c r="GL43">
        <f t="shared" si="44"/>
        <v>0</v>
      </c>
      <c r="GM43">
        <f t="shared" si="45"/>
        <v>20586.060000000001</v>
      </c>
      <c r="GN43">
        <f t="shared" si="46"/>
        <v>20586.060000000001</v>
      </c>
      <c r="GO43">
        <f t="shared" si="47"/>
        <v>0</v>
      </c>
      <c r="GP43">
        <f t="shared" si="48"/>
        <v>0</v>
      </c>
      <c r="GR43">
        <v>0</v>
      </c>
      <c r="GS43">
        <v>3</v>
      </c>
      <c r="GT43">
        <v>0</v>
      </c>
      <c r="GU43" t="s">
        <v>3</v>
      </c>
      <c r="GV43">
        <f t="shared" si="49"/>
        <v>0</v>
      </c>
      <c r="GW43">
        <v>1</v>
      </c>
      <c r="GX43">
        <f t="shared" si="50"/>
        <v>0</v>
      </c>
      <c r="HA43">
        <v>0</v>
      </c>
      <c r="HB43">
        <v>0</v>
      </c>
      <c r="HC43">
        <f t="shared" si="51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IK43">
        <v>0</v>
      </c>
    </row>
    <row r="45" spans="1:255" x14ac:dyDescent="0.2">
      <c r="A45" s="3">
        <v>51</v>
      </c>
      <c r="B45" s="3">
        <f>B24</f>
        <v>1</v>
      </c>
      <c r="C45" s="3">
        <f>A24</f>
        <v>4</v>
      </c>
      <c r="D45" s="3">
        <f>ROW(A24)</f>
        <v>24</v>
      </c>
      <c r="E45" s="3"/>
      <c r="F45" s="3" t="str">
        <f>IF(F24&lt;&gt;"",F24,"")</f>
        <v>Новый раздел</v>
      </c>
      <c r="G45" s="3" t="str">
        <f>IF(G24&lt;&gt;"",G24,"")</f>
        <v>Замена входных дверей</v>
      </c>
      <c r="H45" s="3">
        <v>0</v>
      </c>
      <c r="I45" s="3"/>
      <c r="J45" s="3"/>
      <c r="K45" s="3"/>
      <c r="L45" s="3"/>
      <c r="M45" s="3"/>
      <c r="N45" s="3"/>
      <c r="O45" s="3">
        <f t="shared" ref="O45:T45" si="52">ROUND(AB45,2)</f>
        <v>10544.16</v>
      </c>
      <c r="P45" s="3">
        <f t="shared" si="52"/>
        <v>10171.34</v>
      </c>
      <c r="Q45" s="3">
        <f t="shared" si="52"/>
        <v>15.58</v>
      </c>
      <c r="R45" s="3">
        <f t="shared" si="52"/>
        <v>0.94</v>
      </c>
      <c r="S45" s="3">
        <f t="shared" si="52"/>
        <v>357.24</v>
      </c>
      <c r="T45" s="3">
        <f t="shared" si="52"/>
        <v>0</v>
      </c>
      <c r="U45" s="3">
        <f>AH45</f>
        <v>29.175999999999998</v>
      </c>
      <c r="V45" s="3">
        <f>AI45</f>
        <v>0</v>
      </c>
      <c r="W45" s="3">
        <f>ROUND(AJ45,2)</f>
        <v>0</v>
      </c>
      <c r="X45" s="3">
        <f>ROUND(AK45,2)</f>
        <v>305.70999999999998</v>
      </c>
      <c r="Y45" s="3">
        <f>ROUND(AL45,2)</f>
        <v>250.07</v>
      </c>
      <c r="Z45" s="3"/>
      <c r="AA45" s="3"/>
      <c r="AB45" s="3">
        <f>ROUND(SUMIF(AA28:AA43,"=50429149",O28:O43),2)</f>
        <v>10544.16</v>
      </c>
      <c r="AC45" s="3">
        <f>ROUND(SUMIF(AA28:AA43,"=50429149",P28:P43),2)</f>
        <v>10171.34</v>
      </c>
      <c r="AD45" s="3">
        <f>ROUND(SUMIF(AA28:AA43,"=50429149",Q28:Q43),2)</f>
        <v>15.58</v>
      </c>
      <c r="AE45" s="3">
        <f>ROUND(SUMIF(AA28:AA43,"=50429149",R28:R43),2)</f>
        <v>0.94</v>
      </c>
      <c r="AF45" s="3">
        <f>ROUND(SUMIF(AA28:AA43,"=50429149",S28:S43),2)</f>
        <v>357.24</v>
      </c>
      <c r="AG45" s="3">
        <f>ROUND(SUMIF(AA28:AA43,"=50429149",T28:T43),2)</f>
        <v>0</v>
      </c>
      <c r="AH45" s="3">
        <f>SUMIF(AA28:AA43,"=50429149",U28:U43)</f>
        <v>29.175999999999998</v>
      </c>
      <c r="AI45" s="3">
        <f>SUMIF(AA28:AA43,"=50429149",V28:V43)</f>
        <v>0</v>
      </c>
      <c r="AJ45" s="3">
        <f>ROUND(SUMIF(AA28:AA43,"=50429149",W28:W43),2)</f>
        <v>0</v>
      </c>
      <c r="AK45" s="3">
        <f>ROUND(SUMIF(AA28:AA43,"=50429149",X28:X43),2)</f>
        <v>305.70999999999998</v>
      </c>
      <c r="AL45" s="3">
        <f>ROUND(SUMIF(AA28:AA43,"=50429149",Y28:Y43),2)</f>
        <v>250.07</v>
      </c>
      <c r="AM45" s="3"/>
      <c r="AN45" s="3"/>
      <c r="AO45" s="3">
        <f t="shared" ref="AO45:BD45" si="53">ROUND(BX45,2)</f>
        <v>0</v>
      </c>
      <c r="AP45" s="3">
        <f t="shared" si="53"/>
        <v>0</v>
      </c>
      <c r="AQ45" s="3">
        <f t="shared" si="53"/>
        <v>0</v>
      </c>
      <c r="AR45" s="3">
        <f t="shared" si="53"/>
        <v>11101.59</v>
      </c>
      <c r="AS45" s="3">
        <f t="shared" si="53"/>
        <v>11101.59</v>
      </c>
      <c r="AT45" s="3">
        <f t="shared" si="53"/>
        <v>0</v>
      </c>
      <c r="AU45" s="3">
        <f t="shared" si="53"/>
        <v>0</v>
      </c>
      <c r="AV45" s="3">
        <f t="shared" si="53"/>
        <v>10171.34</v>
      </c>
      <c r="AW45" s="3">
        <f t="shared" si="53"/>
        <v>10171.34</v>
      </c>
      <c r="AX45" s="3">
        <f t="shared" si="53"/>
        <v>0</v>
      </c>
      <c r="AY45" s="3">
        <f t="shared" si="53"/>
        <v>10171.34</v>
      </c>
      <c r="AZ45" s="3">
        <f t="shared" si="53"/>
        <v>0</v>
      </c>
      <c r="BA45" s="3">
        <f t="shared" si="53"/>
        <v>0</v>
      </c>
      <c r="BB45" s="3">
        <f t="shared" si="53"/>
        <v>0</v>
      </c>
      <c r="BC45" s="3">
        <f t="shared" si="53"/>
        <v>0</v>
      </c>
      <c r="BD45" s="3">
        <f t="shared" si="53"/>
        <v>0</v>
      </c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>
        <f>ROUND(SUMIF(AA28:AA43,"=50429149",FQ28:FQ43),2)</f>
        <v>0</v>
      </c>
      <c r="BY45" s="3">
        <f>ROUND(SUMIF(AA28:AA43,"=50429149",FR28:FR43),2)</f>
        <v>0</v>
      </c>
      <c r="BZ45" s="3">
        <f>ROUND(SUMIF(AA28:AA43,"=50429149",GL28:GL43),2)</f>
        <v>0</v>
      </c>
      <c r="CA45" s="3">
        <f>ROUND(SUMIF(AA28:AA43,"=50429149",GM28:GM43),2)</f>
        <v>11101.59</v>
      </c>
      <c r="CB45" s="3">
        <f>ROUND(SUMIF(AA28:AA43,"=50429149",GN28:GN43),2)</f>
        <v>11101.59</v>
      </c>
      <c r="CC45" s="3">
        <f>ROUND(SUMIF(AA28:AA43,"=50429149",GO28:GO43),2)</f>
        <v>0</v>
      </c>
      <c r="CD45" s="3">
        <f>ROUND(SUMIF(AA28:AA43,"=50429149",GP28:GP43),2)</f>
        <v>0</v>
      </c>
      <c r="CE45" s="3">
        <f>AC45-BX45</f>
        <v>10171.34</v>
      </c>
      <c r="CF45" s="3">
        <f>AC45-BY45</f>
        <v>10171.34</v>
      </c>
      <c r="CG45" s="3">
        <f>BX45-BZ45</f>
        <v>0</v>
      </c>
      <c r="CH45" s="3">
        <f>AC45-BX45-BY45+BZ45</f>
        <v>10171.34</v>
      </c>
      <c r="CI45" s="3">
        <f>BY45-BZ45</f>
        <v>0</v>
      </c>
      <c r="CJ45" s="3">
        <f>ROUND(SUMIF(AA28:AA43,"=50429149",GX28:GX43),2)</f>
        <v>0</v>
      </c>
      <c r="CK45" s="3">
        <f>ROUND(SUMIF(AA28:AA43,"=50429149",GY28:GY43),2)</f>
        <v>0</v>
      </c>
      <c r="CL45" s="3">
        <f>ROUND(SUMIF(AA28:AA43,"=50429149",GZ28:GZ43),2)</f>
        <v>0</v>
      </c>
      <c r="CM45" s="3">
        <f>ROUND(SUMIF(AA28:AA43,"=50429149",HD28:HD43),2)</f>
        <v>0</v>
      </c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4">
        <f t="shared" ref="DG45:DL45" si="54">ROUND(DT45,2)</f>
        <v>103847.39</v>
      </c>
      <c r="DH45" s="4">
        <f t="shared" si="54"/>
        <v>91499.18</v>
      </c>
      <c r="DI45" s="4">
        <f t="shared" si="54"/>
        <v>169.9</v>
      </c>
      <c r="DJ45" s="4">
        <f t="shared" si="54"/>
        <v>32.04</v>
      </c>
      <c r="DK45" s="4">
        <f t="shared" si="54"/>
        <v>12178.31</v>
      </c>
      <c r="DL45" s="4">
        <f t="shared" si="54"/>
        <v>0</v>
      </c>
      <c r="DM45" s="4">
        <f>DZ45</f>
        <v>29.175999999999998</v>
      </c>
      <c r="DN45" s="4">
        <f>EA45</f>
        <v>0</v>
      </c>
      <c r="DO45" s="4">
        <f>ROUND(EB45,2)</f>
        <v>0</v>
      </c>
      <c r="DP45" s="4">
        <f>ROUND(EC45,2)</f>
        <v>8583.15</v>
      </c>
      <c r="DQ45" s="4">
        <f>ROUND(ED45,2)</f>
        <v>4993.1099999999997</v>
      </c>
      <c r="DR45" s="4"/>
      <c r="DS45" s="4"/>
      <c r="DT45" s="4">
        <f>ROUND(SUMIF(AA28:AA43,"=50429150",O28:O43),2)</f>
        <v>103847.39</v>
      </c>
      <c r="DU45" s="4">
        <f>ROUND(SUMIF(AA28:AA43,"=50429150",P28:P43),2)</f>
        <v>91499.18</v>
      </c>
      <c r="DV45" s="4">
        <f>ROUND(SUMIF(AA28:AA43,"=50429150",Q28:Q43),2)</f>
        <v>169.9</v>
      </c>
      <c r="DW45" s="4">
        <f>ROUND(SUMIF(AA28:AA43,"=50429150",R28:R43),2)</f>
        <v>32.04</v>
      </c>
      <c r="DX45" s="4">
        <f>ROUND(SUMIF(AA28:AA43,"=50429150",S28:S43),2)</f>
        <v>12178.31</v>
      </c>
      <c r="DY45" s="4">
        <f>ROUND(SUMIF(AA28:AA43,"=50429150",T28:T43),2)</f>
        <v>0</v>
      </c>
      <c r="DZ45" s="4">
        <f>SUMIF(AA28:AA43,"=50429150",U28:U43)</f>
        <v>29.175999999999998</v>
      </c>
      <c r="EA45" s="4">
        <f>SUMIF(AA28:AA43,"=50429150",V28:V43)</f>
        <v>0</v>
      </c>
      <c r="EB45" s="4">
        <f>ROUND(SUMIF(AA28:AA43,"=50429150",W28:W43),2)</f>
        <v>0</v>
      </c>
      <c r="EC45" s="4">
        <f>ROUND(SUMIF(AA28:AA43,"=50429150",X28:X43),2)</f>
        <v>8583.15</v>
      </c>
      <c r="ED45" s="4">
        <f>ROUND(SUMIF(AA28:AA43,"=50429150",Y28:Y43),2)</f>
        <v>4993.1099999999997</v>
      </c>
      <c r="EE45" s="4"/>
      <c r="EF45" s="4"/>
      <c r="EG45" s="4">
        <f t="shared" ref="EG45:EV45" si="55">ROUND(FP45,2)</f>
        <v>0</v>
      </c>
      <c r="EH45" s="4">
        <f t="shared" si="55"/>
        <v>0</v>
      </c>
      <c r="EI45" s="4">
        <f t="shared" si="55"/>
        <v>0</v>
      </c>
      <c r="EJ45" s="4">
        <f t="shared" si="55"/>
        <v>117474.91</v>
      </c>
      <c r="EK45" s="4">
        <f t="shared" si="55"/>
        <v>117474.91</v>
      </c>
      <c r="EL45" s="4">
        <f t="shared" si="55"/>
        <v>0</v>
      </c>
      <c r="EM45" s="4">
        <f t="shared" si="55"/>
        <v>0</v>
      </c>
      <c r="EN45" s="4">
        <f t="shared" si="55"/>
        <v>91499.18</v>
      </c>
      <c r="EO45" s="4">
        <f t="shared" si="55"/>
        <v>91499.18</v>
      </c>
      <c r="EP45" s="4">
        <f t="shared" si="55"/>
        <v>0</v>
      </c>
      <c r="EQ45" s="4">
        <f t="shared" si="55"/>
        <v>91499.18</v>
      </c>
      <c r="ER45" s="4">
        <f t="shared" si="55"/>
        <v>0</v>
      </c>
      <c r="ES45" s="4">
        <f t="shared" si="55"/>
        <v>0</v>
      </c>
      <c r="ET45" s="4">
        <f t="shared" si="55"/>
        <v>0</v>
      </c>
      <c r="EU45" s="4">
        <f t="shared" si="55"/>
        <v>0</v>
      </c>
      <c r="EV45" s="4">
        <f t="shared" si="55"/>
        <v>0</v>
      </c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>
        <f>ROUND(SUMIF(AA28:AA43,"=50429150",FQ28:FQ43),2)</f>
        <v>0</v>
      </c>
      <c r="FQ45" s="4">
        <f>ROUND(SUMIF(AA28:AA43,"=50429150",FR28:FR43),2)</f>
        <v>0</v>
      </c>
      <c r="FR45" s="4">
        <f>ROUND(SUMIF(AA28:AA43,"=50429150",GL28:GL43),2)</f>
        <v>0</v>
      </c>
      <c r="FS45" s="4">
        <f>ROUND(SUMIF(AA28:AA43,"=50429150",GM28:GM43),2)</f>
        <v>117474.91</v>
      </c>
      <c r="FT45" s="4">
        <f>ROUND(SUMIF(AA28:AA43,"=50429150",GN28:GN43),2)</f>
        <v>117474.91</v>
      </c>
      <c r="FU45" s="4">
        <f>ROUND(SUMIF(AA28:AA43,"=50429150",GO28:GO43),2)</f>
        <v>0</v>
      </c>
      <c r="FV45" s="4">
        <f>ROUND(SUMIF(AA28:AA43,"=50429150",GP28:GP43),2)</f>
        <v>0</v>
      </c>
      <c r="FW45" s="4">
        <f>DU45-FP45</f>
        <v>91499.18</v>
      </c>
      <c r="FX45" s="4">
        <f>DU45-FQ45</f>
        <v>91499.18</v>
      </c>
      <c r="FY45" s="4">
        <f>FP45-FR45</f>
        <v>0</v>
      </c>
      <c r="FZ45" s="4">
        <f>DU45-FP45-FQ45+FR45</f>
        <v>91499.18</v>
      </c>
      <c r="GA45" s="4">
        <f>FQ45-FR45</f>
        <v>0</v>
      </c>
      <c r="GB45" s="4">
        <f>ROUND(SUMIF(AA28:AA43,"=50429150",GX28:GX43),2)</f>
        <v>0</v>
      </c>
      <c r="GC45" s="4">
        <f>ROUND(SUMIF(AA28:AA43,"=50429150",GY28:GY43),2)</f>
        <v>0</v>
      </c>
      <c r="GD45" s="4">
        <f>ROUND(SUMIF(AA28:AA43,"=50429150",GZ28:GZ43),2)</f>
        <v>0</v>
      </c>
      <c r="GE45" s="4">
        <f>ROUND(SUMIF(AA28:AA43,"=50429150",HD28:HD43),2)</f>
        <v>0</v>
      </c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>
        <v>0</v>
      </c>
    </row>
    <row r="47" spans="1:255" x14ac:dyDescent="0.2">
      <c r="A47" s="5">
        <v>50</v>
      </c>
      <c r="B47" s="5">
        <v>0</v>
      </c>
      <c r="C47" s="5">
        <v>0</v>
      </c>
      <c r="D47" s="5">
        <v>1</v>
      </c>
      <c r="E47" s="5">
        <v>201</v>
      </c>
      <c r="F47" s="5">
        <f>ROUND(Source!O45,O47)</f>
        <v>10544.16</v>
      </c>
      <c r="G47" s="5" t="s">
        <v>60</v>
      </c>
      <c r="H47" s="5" t="s">
        <v>61</v>
      </c>
      <c r="I47" s="5"/>
      <c r="J47" s="5"/>
      <c r="K47" s="5">
        <v>201</v>
      </c>
      <c r="L47" s="5">
        <v>1</v>
      </c>
      <c r="M47" s="5">
        <v>3</v>
      </c>
      <c r="N47" s="5" t="s">
        <v>3</v>
      </c>
      <c r="O47" s="5">
        <v>2</v>
      </c>
      <c r="P47" s="5">
        <f>ROUND(Source!DG45,O47)</f>
        <v>103847.39</v>
      </c>
      <c r="Q47" s="5"/>
      <c r="R47" s="5"/>
      <c r="S47" s="5"/>
      <c r="T47" s="5"/>
      <c r="U47" s="5"/>
      <c r="V47" s="5"/>
      <c r="W47" s="5">
        <v>10544.16</v>
      </c>
      <c r="X47" s="5">
        <v>1</v>
      </c>
      <c r="Y47" s="5">
        <v>10544.16</v>
      </c>
      <c r="Z47" s="5">
        <v>103847.39</v>
      </c>
      <c r="AA47" s="5">
        <v>1</v>
      </c>
      <c r="AB47" s="5">
        <v>103847.39</v>
      </c>
    </row>
    <row r="48" spans="1:255" x14ac:dyDescent="0.2">
      <c r="A48" s="5">
        <v>50</v>
      </c>
      <c r="B48" s="5">
        <v>0</v>
      </c>
      <c r="C48" s="5">
        <v>0</v>
      </c>
      <c r="D48" s="5">
        <v>1</v>
      </c>
      <c r="E48" s="5">
        <v>202</v>
      </c>
      <c r="F48" s="5">
        <f>ROUND(Source!P45,O48)</f>
        <v>10171.34</v>
      </c>
      <c r="G48" s="5" t="s">
        <v>62</v>
      </c>
      <c r="H48" s="5" t="s">
        <v>63</v>
      </c>
      <c r="I48" s="5"/>
      <c r="J48" s="5"/>
      <c r="K48" s="5">
        <v>202</v>
      </c>
      <c r="L48" s="5">
        <v>2</v>
      </c>
      <c r="M48" s="5">
        <v>3</v>
      </c>
      <c r="N48" s="5" t="s">
        <v>3</v>
      </c>
      <c r="O48" s="5">
        <v>2</v>
      </c>
      <c r="P48" s="5">
        <f>ROUND(Source!DH45,O48)</f>
        <v>91499.18</v>
      </c>
      <c r="Q48" s="5"/>
      <c r="R48" s="5"/>
      <c r="S48" s="5"/>
      <c r="T48" s="5"/>
      <c r="U48" s="5"/>
      <c r="V48" s="5"/>
      <c r="W48" s="5">
        <v>10171.34</v>
      </c>
      <c r="X48" s="5">
        <v>1</v>
      </c>
      <c r="Y48" s="5">
        <v>10171.34</v>
      </c>
      <c r="Z48" s="5">
        <v>91499.18</v>
      </c>
      <c r="AA48" s="5">
        <v>1</v>
      </c>
      <c r="AB48" s="5">
        <v>91499.18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222</v>
      </c>
      <c r="F49" s="5">
        <f>ROUND(Source!AO45,O49)</f>
        <v>0</v>
      </c>
      <c r="G49" s="5" t="s">
        <v>64</v>
      </c>
      <c r="H49" s="5" t="s">
        <v>65</v>
      </c>
      <c r="I49" s="5"/>
      <c r="J49" s="5"/>
      <c r="K49" s="5">
        <v>222</v>
      </c>
      <c r="L49" s="5">
        <v>3</v>
      </c>
      <c r="M49" s="5">
        <v>3</v>
      </c>
      <c r="N49" s="5" t="s">
        <v>3</v>
      </c>
      <c r="O49" s="5">
        <v>2</v>
      </c>
      <c r="P49" s="5">
        <f>ROUND(Source!EG45,O49)</f>
        <v>0</v>
      </c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>
        <v>0</v>
      </c>
      <c r="AA49" s="5">
        <v>1</v>
      </c>
      <c r="AB49" s="5">
        <v>0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225</v>
      </c>
      <c r="F50" s="5">
        <f>ROUND(Source!AV45,O50)</f>
        <v>10171.34</v>
      </c>
      <c r="G50" s="5" t="s">
        <v>66</v>
      </c>
      <c r="H50" s="5" t="s">
        <v>67</v>
      </c>
      <c r="I50" s="5"/>
      <c r="J50" s="5"/>
      <c r="K50" s="5">
        <v>225</v>
      </c>
      <c r="L50" s="5">
        <v>4</v>
      </c>
      <c r="M50" s="5">
        <v>3</v>
      </c>
      <c r="N50" s="5" t="s">
        <v>3</v>
      </c>
      <c r="O50" s="5">
        <v>2</v>
      </c>
      <c r="P50" s="5">
        <f>ROUND(Source!EN45,O50)</f>
        <v>91499.18</v>
      </c>
      <c r="Q50" s="5"/>
      <c r="R50" s="5"/>
      <c r="S50" s="5"/>
      <c r="T50" s="5"/>
      <c r="U50" s="5"/>
      <c r="V50" s="5"/>
      <c r="W50" s="5">
        <v>10171.34</v>
      </c>
      <c r="X50" s="5">
        <v>1</v>
      </c>
      <c r="Y50" s="5">
        <v>10171.34</v>
      </c>
      <c r="Z50" s="5">
        <v>91499.18</v>
      </c>
      <c r="AA50" s="5">
        <v>1</v>
      </c>
      <c r="AB50" s="5">
        <v>91499.18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226</v>
      </c>
      <c r="F51" s="5">
        <f>ROUND(Source!AW45,O51)</f>
        <v>10171.34</v>
      </c>
      <c r="G51" s="5" t="s">
        <v>68</v>
      </c>
      <c r="H51" s="5" t="s">
        <v>69</v>
      </c>
      <c r="I51" s="5"/>
      <c r="J51" s="5"/>
      <c r="K51" s="5">
        <v>226</v>
      </c>
      <c r="L51" s="5">
        <v>5</v>
      </c>
      <c r="M51" s="5">
        <v>3</v>
      </c>
      <c r="N51" s="5" t="s">
        <v>3</v>
      </c>
      <c r="O51" s="5">
        <v>2</v>
      </c>
      <c r="P51" s="5">
        <f>ROUND(Source!EO45,O51)</f>
        <v>91499.18</v>
      </c>
      <c r="Q51" s="5"/>
      <c r="R51" s="5"/>
      <c r="S51" s="5"/>
      <c r="T51" s="5"/>
      <c r="U51" s="5"/>
      <c r="V51" s="5"/>
      <c r="W51" s="5">
        <v>10171.34</v>
      </c>
      <c r="X51" s="5">
        <v>1</v>
      </c>
      <c r="Y51" s="5">
        <v>10171.34</v>
      </c>
      <c r="Z51" s="5">
        <v>91499.18</v>
      </c>
      <c r="AA51" s="5">
        <v>1</v>
      </c>
      <c r="AB51" s="5">
        <v>91499.18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227</v>
      </c>
      <c r="F52" s="5">
        <f>ROUND(Source!AX45,O52)</f>
        <v>0</v>
      </c>
      <c r="G52" s="5" t="s">
        <v>70</v>
      </c>
      <c r="H52" s="5" t="s">
        <v>71</v>
      </c>
      <c r="I52" s="5"/>
      <c r="J52" s="5"/>
      <c r="K52" s="5">
        <v>227</v>
      </c>
      <c r="L52" s="5">
        <v>6</v>
      </c>
      <c r="M52" s="5">
        <v>3</v>
      </c>
      <c r="N52" s="5" t="s">
        <v>3</v>
      </c>
      <c r="O52" s="5">
        <v>2</v>
      </c>
      <c r="P52" s="5">
        <f>ROUND(Source!EP45,O52)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228</v>
      </c>
      <c r="F53" s="5">
        <f>ROUND(Source!AY45,O53)</f>
        <v>10171.34</v>
      </c>
      <c r="G53" s="5" t="s">
        <v>72</v>
      </c>
      <c r="H53" s="5" t="s">
        <v>73</v>
      </c>
      <c r="I53" s="5"/>
      <c r="J53" s="5"/>
      <c r="K53" s="5">
        <v>228</v>
      </c>
      <c r="L53" s="5">
        <v>7</v>
      </c>
      <c r="M53" s="5">
        <v>3</v>
      </c>
      <c r="N53" s="5" t="s">
        <v>3</v>
      </c>
      <c r="O53" s="5">
        <v>2</v>
      </c>
      <c r="P53" s="5">
        <f>ROUND(Source!EQ45,O53)</f>
        <v>91499.18</v>
      </c>
      <c r="Q53" s="5"/>
      <c r="R53" s="5"/>
      <c r="S53" s="5"/>
      <c r="T53" s="5"/>
      <c r="U53" s="5"/>
      <c r="V53" s="5"/>
      <c r="W53" s="5">
        <v>10171.34</v>
      </c>
      <c r="X53" s="5">
        <v>1</v>
      </c>
      <c r="Y53" s="5">
        <v>10171.34</v>
      </c>
      <c r="Z53" s="5">
        <v>91499.18</v>
      </c>
      <c r="AA53" s="5">
        <v>1</v>
      </c>
      <c r="AB53" s="5">
        <v>91499.18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216</v>
      </c>
      <c r="F54" s="5">
        <f>ROUND(Source!AP45,O54)</f>
        <v>0</v>
      </c>
      <c r="G54" s="5" t="s">
        <v>74</v>
      </c>
      <c r="H54" s="5" t="s">
        <v>75</v>
      </c>
      <c r="I54" s="5"/>
      <c r="J54" s="5"/>
      <c r="K54" s="5">
        <v>216</v>
      </c>
      <c r="L54" s="5">
        <v>8</v>
      </c>
      <c r="M54" s="5">
        <v>3</v>
      </c>
      <c r="N54" s="5" t="s">
        <v>3</v>
      </c>
      <c r="O54" s="5">
        <v>2</v>
      </c>
      <c r="P54" s="5">
        <f>ROUND(Source!EH45,O54)</f>
        <v>0</v>
      </c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>
        <v>0</v>
      </c>
      <c r="AA54" s="5">
        <v>1</v>
      </c>
      <c r="AB54" s="5">
        <v>0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223</v>
      </c>
      <c r="F55" s="5">
        <f>ROUND(Source!AQ45,O55)</f>
        <v>0</v>
      </c>
      <c r="G55" s="5" t="s">
        <v>76</v>
      </c>
      <c r="H55" s="5" t="s">
        <v>77</v>
      </c>
      <c r="I55" s="5"/>
      <c r="J55" s="5"/>
      <c r="K55" s="5">
        <v>223</v>
      </c>
      <c r="L55" s="5">
        <v>9</v>
      </c>
      <c r="M55" s="5">
        <v>3</v>
      </c>
      <c r="N55" s="5" t="s">
        <v>3</v>
      </c>
      <c r="O55" s="5">
        <v>2</v>
      </c>
      <c r="P55" s="5">
        <f>ROUND(Source!EI45,O55)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229</v>
      </c>
      <c r="F56" s="5">
        <f>ROUND(Source!AZ45,O56)</f>
        <v>0</v>
      </c>
      <c r="G56" s="5" t="s">
        <v>78</v>
      </c>
      <c r="H56" s="5" t="s">
        <v>79</v>
      </c>
      <c r="I56" s="5"/>
      <c r="J56" s="5"/>
      <c r="K56" s="5">
        <v>229</v>
      </c>
      <c r="L56" s="5">
        <v>10</v>
      </c>
      <c r="M56" s="5">
        <v>3</v>
      </c>
      <c r="N56" s="5" t="s">
        <v>3</v>
      </c>
      <c r="O56" s="5">
        <v>2</v>
      </c>
      <c r="P56" s="5">
        <f>ROUND(Source!ER45,O56)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203</v>
      </c>
      <c r="F57" s="5">
        <f>ROUND(Source!Q45,O57)</f>
        <v>15.58</v>
      </c>
      <c r="G57" s="5" t="s">
        <v>80</v>
      </c>
      <c r="H57" s="5" t="s">
        <v>81</v>
      </c>
      <c r="I57" s="5"/>
      <c r="J57" s="5"/>
      <c r="K57" s="5">
        <v>203</v>
      </c>
      <c r="L57" s="5">
        <v>11</v>
      </c>
      <c r="M57" s="5">
        <v>3</v>
      </c>
      <c r="N57" s="5" t="s">
        <v>3</v>
      </c>
      <c r="O57" s="5">
        <v>2</v>
      </c>
      <c r="P57" s="5">
        <f>ROUND(Source!DI45,O57)</f>
        <v>169.9</v>
      </c>
      <c r="Q57" s="5"/>
      <c r="R57" s="5"/>
      <c r="S57" s="5"/>
      <c r="T57" s="5"/>
      <c r="U57" s="5"/>
      <c r="V57" s="5"/>
      <c r="W57" s="5">
        <v>15.58</v>
      </c>
      <c r="X57" s="5">
        <v>1</v>
      </c>
      <c r="Y57" s="5">
        <v>15.58</v>
      </c>
      <c r="Z57" s="5">
        <v>169.9</v>
      </c>
      <c r="AA57" s="5">
        <v>1</v>
      </c>
      <c r="AB57" s="5">
        <v>169.9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231</v>
      </c>
      <c r="F58" s="5">
        <f>ROUND(Source!BB45,O58)</f>
        <v>0</v>
      </c>
      <c r="G58" s="5" t="s">
        <v>82</v>
      </c>
      <c r="H58" s="5" t="s">
        <v>83</v>
      </c>
      <c r="I58" s="5"/>
      <c r="J58" s="5"/>
      <c r="K58" s="5">
        <v>231</v>
      </c>
      <c r="L58" s="5">
        <v>12</v>
      </c>
      <c r="M58" s="5">
        <v>3</v>
      </c>
      <c r="N58" s="5" t="s">
        <v>3</v>
      </c>
      <c r="O58" s="5">
        <v>2</v>
      </c>
      <c r="P58" s="5">
        <f>ROUND(Source!ET45,O58)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204</v>
      </c>
      <c r="F59" s="5">
        <f>ROUND(Source!R45,O59)</f>
        <v>0.94</v>
      </c>
      <c r="G59" s="5" t="s">
        <v>84</v>
      </c>
      <c r="H59" s="5" t="s">
        <v>85</v>
      </c>
      <c r="I59" s="5"/>
      <c r="J59" s="5"/>
      <c r="K59" s="5">
        <v>204</v>
      </c>
      <c r="L59" s="5">
        <v>13</v>
      </c>
      <c r="M59" s="5">
        <v>3</v>
      </c>
      <c r="N59" s="5" t="s">
        <v>3</v>
      </c>
      <c r="O59" s="5">
        <v>2</v>
      </c>
      <c r="P59" s="5">
        <f>ROUND(Source!DJ45,O59)</f>
        <v>32.04</v>
      </c>
      <c r="Q59" s="5"/>
      <c r="R59" s="5"/>
      <c r="S59" s="5"/>
      <c r="T59" s="5"/>
      <c r="U59" s="5"/>
      <c r="V59" s="5"/>
      <c r="W59" s="5">
        <v>0.94</v>
      </c>
      <c r="X59" s="5">
        <v>1</v>
      </c>
      <c r="Y59" s="5">
        <v>0.94</v>
      </c>
      <c r="Z59" s="5">
        <v>32.04</v>
      </c>
      <c r="AA59" s="5">
        <v>1</v>
      </c>
      <c r="AB59" s="5">
        <v>32.04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205</v>
      </c>
      <c r="F60" s="5">
        <f>ROUND(Source!S45,O60)</f>
        <v>357.24</v>
      </c>
      <c r="G60" s="5" t="s">
        <v>86</v>
      </c>
      <c r="H60" s="5" t="s">
        <v>87</v>
      </c>
      <c r="I60" s="5"/>
      <c r="J60" s="5"/>
      <c r="K60" s="5">
        <v>205</v>
      </c>
      <c r="L60" s="5">
        <v>14</v>
      </c>
      <c r="M60" s="5">
        <v>3</v>
      </c>
      <c r="N60" s="5" t="s">
        <v>3</v>
      </c>
      <c r="O60" s="5">
        <v>2</v>
      </c>
      <c r="P60" s="5">
        <f>ROUND(Source!DK45,O60)</f>
        <v>12178.31</v>
      </c>
      <c r="Q60" s="5"/>
      <c r="R60" s="5"/>
      <c r="S60" s="5"/>
      <c r="T60" s="5"/>
      <c r="U60" s="5"/>
      <c r="V60" s="5"/>
      <c r="W60" s="5">
        <v>357.24</v>
      </c>
      <c r="X60" s="5">
        <v>1</v>
      </c>
      <c r="Y60" s="5">
        <v>357.24</v>
      </c>
      <c r="Z60" s="5">
        <v>12178.31</v>
      </c>
      <c r="AA60" s="5">
        <v>1</v>
      </c>
      <c r="AB60" s="5">
        <v>12178.31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232</v>
      </c>
      <c r="F61" s="5">
        <f>ROUND(Source!BC45,O61)</f>
        <v>0</v>
      </c>
      <c r="G61" s="5" t="s">
        <v>88</v>
      </c>
      <c r="H61" s="5" t="s">
        <v>89</v>
      </c>
      <c r="I61" s="5"/>
      <c r="J61" s="5"/>
      <c r="K61" s="5">
        <v>232</v>
      </c>
      <c r="L61" s="5">
        <v>15</v>
      </c>
      <c r="M61" s="5">
        <v>3</v>
      </c>
      <c r="N61" s="5" t="s">
        <v>3</v>
      </c>
      <c r="O61" s="5">
        <v>2</v>
      </c>
      <c r="P61" s="5">
        <f>ROUND(Source!EU45,O61)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214</v>
      </c>
      <c r="F62" s="5">
        <f>ROUND(Source!AS45,O62)</f>
        <v>11101.59</v>
      </c>
      <c r="G62" s="5" t="s">
        <v>90</v>
      </c>
      <c r="H62" s="5" t="s">
        <v>91</v>
      </c>
      <c r="I62" s="5"/>
      <c r="J62" s="5"/>
      <c r="K62" s="5">
        <v>214</v>
      </c>
      <c r="L62" s="5">
        <v>16</v>
      </c>
      <c r="M62" s="5">
        <v>3</v>
      </c>
      <c r="N62" s="5" t="s">
        <v>3</v>
      </c>
      <c r="O62" s="5">
        <v>2</v>
      </c>
      <c r="P62" s="5">
        <f>ROUND(Source!EK45,O62)</f>
        <v>117474.91</v>
      </c>
      <c r="Q62" s="5"/>
      <c r="R62" s="5"/>
      <c r="S62" s="5"/>
      <c r="T62" s="5"/>
      <c r="U62" s="5"/>
      <c r="V62" s="5"/>
      <c r="W62" s="5">
        <v>11101.59</v>
      </c>
      <c r="X62" s="5">
        <v>1</v>
      </c>
      <c r="Y62" s="5">
        <v>11101.59</v>
      </c>
      <c r="Z62" s="5">
        <v>117474.91</v>
      </c>
      <c r="AA62" s="5">
        <v>1</v>
      </c>
      <c r="AB62" s="5">
        <v>117474.91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215</v>
      </c>
      <c r="F63" s="5">
        <f>ROUND(Source!AT45,O63)</f>
        <v>0</v>
      </c>
      <c r="G63" s="5" t="s">
        <v>92</v>
      </c>
      <c r="H63" s="5" t="s">
        <v>93</v>
      </c>
      <c r="I63" s="5"/>
      <c r="J63" s="5"/>
      <c r="K63" s="5">
        <v>215</v>
      </c>
      <c r="L63" s="5">
        <v>17</v>
      </c>
      <c r="M63" s="5">
        <v>3</v>
      </c>
      <c r="N63" s="5" t="s">
        <v>3</v>
      </c>
      <c r="O63" s="5">
        <v>2</v>
      </c>
      <c r="P63" s="5">
        <f>ROUND(Source!EL45,O63)</f>
        <v>0</v>
      </c>
      <c r="Q63" s="5"/>
      <c r="R63" s="5"/>
      <c r="S63" s="5"/>
      <c r="T63" s="5"/>
      <c r="U63" s="5"/>
      <c r="V63" s="5"/>
      <c r="W63" s="5">
        <v>0</v>
      </c>
      <c r="X63" s="5">
        <v>1</v>
      </c>
      <c r="Y63" s="5">
        <v>0</v>
      </c>
      <c r="Z63" s="5">
        <v>0</v>
      </c>
      <c r="AA63" s="5">
        <v>1</v>
      </c>
      <c r="AB63" s="5">
        <v>0</v>
      </c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217</v>
      </c>
      <c r="F64" s="5">
        <f>ROUND(Source!AU45,O64)</f>
        <v>0</v>
      </c>
      <c r="G64" s="5" t="s">
        <v>94</v>
      </c>
      <c r="H64" s="5" t="s">
        <v>95</v>
      </c>
      <c r="I64" s="5"/>
      <c r="J64" s="5"/>
      <c r="K64" s="5">
        <v>217</v>
      </c>
      <c r="L64" s="5">
        <v>18</v>
      </c>
      <c r="M64" s="5">
        <v>3</v>
      </c>
      <c r="N64" s="5" t="s">
        <v>3</v>
      </c>
      <c r="O64" s="5">
        <v>2</v>
      </c>
      <c r="P64" s="5">
        <f>ROUND(Source!EM45,O64)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55" x14ac:dyDescent="0.2">
      <c r="A65" s="5">
        <v>50</v>
      </c>
      <c r="B65" s="5">
        <v>0</v>
      </c>
      <c r="C65" s="5">
        <v>0</v>
      </c>
      <c r="D65" s="5">
        <v>1</v>
      </c>
      <c r="E65" s="5">
        <v>230</v>
      </c>
      <c r="F65" s="5">
        <f>ROUND(Source!BA45,O65)</f>
        <v>0</v>
      </c>
      <c r="G65" s="5" t="s">
        <v>96</v>
      </c>
      <c r="H65" s="5" t="s">
        <v>97</v>
      </c>
      <c r="I65" s="5"/>
      <c r="J65" s="5"/>
      <c r="K65" s="5">
        <v>230</v>
      </c>
      <c r="L65" s="5">
        <v>19</v>
      </c>
      <c r="M65" s="5">
        <v>3</v>
      </c>
      <c r="N65" s="5" t="s">
        <v>3</v>
      </c>
      <c r="O65" s="5">
        <v>2</v>
      </c>
      <c r="P65" s="5">
        <f>ROUND(Source!ES45,O65)</f>
        <v>0</v>
      </c>
      <c r="Q65" s="5"/>
      <c r="R65" s="5"/>
      <c r="S65" s="5"/>
      <c r="T65" s="5"/>
      <c r="U65" s="5"/>
      <c r="V65" s="5"/>
      <c r="W65" s="5">
        <v>0</v>
      </c>
      <c r="X65" s="5">
        <v>1</v>
      </c>
      <c r="Y65" s="5">
        <v>0</v>
      </c>
      <c r="Z65" s="5">
        <v>0</v>
      </c>
      <c r="AA65" s="5">
        <v>1</v>
      </c>
      <c r="AB65" s="5">
        <v>0</v>
      </c>
    </row>
    <row r="66" spans="1:255" x14ac:dyDescent="0.2">
      <c r="A66" s="5">
        <v>50</v>
      </c>
      <c r="B66" s="5">
        <v>0</v>
      </c>
      <c r="C66" s="5">
        <v>0</v>
      </c>
      <c r="D66" s="5">
        <v>1</v>
      </c>
      <c r="E66" s="5">
        <v>206</v>
      </c>
      <c r="F66" s="5">
        <f>ROUND(Source!T45,O66)</f>
        <v>0</v>
      </c>
      <c r="G66" s="5" t="s">
        <v>98</v>
      </c>
      <c r="H66" s="5" t="s">
        <v>99</v>
      </c>
      <c r="I66" s="5"/>
      <c r="J66" s="5"/>
      <c r="K66" s="5">
        <v>206</v>
      </c>
      <c r="L66" s="5">
        <v>20</v>
      </c>
      <c r="M66" s="5">
        <v>3</v>
      </c>
      <c r="N66" s="5" t="s">
        <v>3</v>
      </c>
      <c r="O66" s="5">
        <v>2</v>
      </c>
      <c r="P66" s="5">
        <f>ROUND(Source!DL45,O66)</f>
        <v>0</v>
      </c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>
        <v>0</v>
      </c>
      <c r="AA66" s="5">
        <v>1</v>
      </c>
      <c r="AB66" s="5">
        <v>0</v>
      </c>
    </row>
    <row r="67" spans="1:255" x14ac:dyDescent="0.2">
      <c r="A67" s="5">
        <v>50</v>
      </c>
      <c r="B67" s="5">
        <v>0</v>
      </c>
      <c r="C67" s="5">
        <v>0</v>
      </c>
      <c r="D67" s="5">
        <v>1</v>
      </c>
      <c r="E67" s="5">
        <v>207</v>
      </c>
      <c r="F67" s="5">
        <f>Source!U45</f>
        <v>29.175999999999998</v>
      </c>
      <c r="G67" s="5" t="s">
        <v>100</v>
      </c>
      <c r="H67" s="5" t="s">
        <v>101</v>
      </c>
      <c r="I67" s="5"/>
      <c r="J67" s="5"/>
      <c r="K67" s="5">
        <v>207</v>
      </c>
      <c r="L67" s="5">
        <v>21</v>
      </c>
      <c r="M67" s="5">
        <v>3</v>
      </c>
      <c r="N67" s="5" t="s">
        <v>3</v>
      </c>
      <c r="O67" s="5">
        <v>-1</v>
      </c>
      <c r="P67" s="5">
        <f>Source!DM45</f>
        <v>29.175999999999998</v>
      </c>
      <c r="Q67" s="5"/>
      <c r="R67" s="5"/>
      <c r="S67" s="5"/>
      <c r="T67" s="5"/>
      <c r="U67" s="5"/>
      <c r="V67" s="5"/>
      <c r="W67" s="5">
        <v>29.175999999999998</v>
      </c>
      <c r="X67" s="5">
        <v>1</v>
      </c>
      <c r="Y67" s="5">
        <v>29.175999999999998</v>
      </c>
      <c r="Z67" s="5">
        <v>29.175999999999998</v>
      </c>
      <c r="AA67" s="5">
        <v>1</v>
      </c>
      <c r="AB67" s="5">
        <v>29.175999999999998</v>
      </c>
    </row>
    <row r="68" spans="1:255" x14ac:dyDescent="0.2">
      <c r="A68" s="5">
        <v>50</v>
      </c>
      <c r="B68" s="5">
        <v>0</v>
      </c>
      <c r="C68" s="5">
        <v>0</v>
      </c>
      <c r="D68" s="5">
        <v>1</v>
      </c>
      <c r="E68" s="5">
        <v>208</v>
      </c>
      <c r="F68" s="5">
        <f>Source!V45</f>
        <v>0</v>
      </c>
      <c r="G68" s="5" t="s">
        <v>102</v>
      </c>
      <c r="H68" s="5" t="s">
        <v>103</v>
      </c>
      <c r="I68" s="5"/>
      <c r="J68" s="5"/>
      <c r="K68" s="5">
        <v>208</v>
      </c>
      <c r="L68" s="5">
        <v>22</v>
      </c>
      <c r="M68" s="5">
        <v>3</v>
      </c>
      <c r="N68" s="5" t="s">
        <v>3</v>
      </c>
      <c r="O68" s="5">
        <v>-1</v>
      </c>
      <c r="P68" s="5">
        <f>Source!DN45</f>
        <v>0</v>
      </c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>
        <v>0</v>
      </c>
      <c r="AA68" s="5">
        <v>1</v>
      </c>
      <c r="AB68" s="5">
        <v>0</v>
      </c>
    </row>
    <row r="69" spans="1:255" x14ac:dyDescent="0.2">
      <c r="A69" s="5">
        <v>50</v>
      </c>
      <c r="B69" s="5">
        <v>0</v>
      </c>
      <c r="C69" s="5">
        <v>0</v>
      </c>
      <c r="D69" s="5">
        <v>1</v>
      </c>
      <c r="E69" s="5">
        <v>209</v>
      </c>
      <c r="F69" s="5">
        <f>ROUND(Source!W45,O69)</f>
        <v>0</v>
      </c>
      <c r="G69" s="5" t="s">
        <v>104</v>
      </c>
      <c r="H69" s="5" t="s">
        <v>105</v>
      </c>
      <c r="I69" s="5"/>
      <c r="J69" s="5"/>
      <c r="K69" s="5">
        <v>209</v>
      </c>
      <c r="L69" s="5">
        <v>23</v>
      </c>
      <c r="M69" s="5">
        <v>3</v>
      </c>
      <c r="N69" s="5" t="s">
        <v>3</v>
      </c>
      <c r="O69" s="5">
        <v>2</v>
      </c>
      <c r="P69" s="5">
        <f>ROUND(Source!DO45,O69)</f>
        <v>0</v>
      </c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>
        <v>0</v>
      </c>
      <c r="AA69" s="5">
        <v>1</v>
      </c>
      <c r="AB69" s="5">
        <v>0</v>
      </c>
    </row>
    <row r="70" spans="1:255" x14ac:dyDescent="0.2">
      <c r="A70" s="5">
        <v>50</v>
      </c>
      <c r="B70" s="5">
        <v>0</v>
      </c>
      <c r="C70" s="5">
        <v>0</v>
      </c>
      <c r="D70" s="5">
        <v>1</v>
      </c>
      <c r="E70" s="5">
        <v>233</v>
      </c>
      <c r="F70" s="5">
        <f>ROUND(Source!BD45,O70)</f>
        <v>0</v>
      </c>
      <c r="G70" s="5" t="s">
        <v>106</v>
      </c>
      <c r="H70" s="5" t="s">
        <v>107</v>
      </c>
      <c r="I70" s="5"/>
      <c r="J70" s="5"/>
      <c r="K70" s="5">
        <v>233</v>
      </c>
      <c r="L70" s="5">
        <v>24</v>
      </c>
      <c r="M70" s="5">
        <v>3</v>
      </c>
      <c r="N70" s="5" t="s">
        <v>3</v>
      </c>
      <c r="O70" s="5">
        <v>2</v>
      </c>
      <c r="P70" s="5">
        <f>ROUND(Source!EV45,O70)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255" x14ac:dyDescent="0.2">
      <c r="A71" s="5">
        <v>50</v>
      </c>
      <c r="B71" s="5">
        <v>0</v>
      </c>
      <c r="C71" s="5">
        <v>0</v>
      </c>
      <c r="D71" s="5">
        <v>1</v>
      </c>
      <c r="E71" s="5">
        <v>210</v>
      </c>
      <c r="F71" s="5">
        <f>ROUND(Source!X45,O71)</f>
        <v>305.70999999999998</v>
      </c>
      <c r="G71" s="5" t="s">
        <v>108</v>
      </c>
      <c r="H71" s="5" t="s">
        <v>109</v>
      </c>
      <c r="I71" s="5"/>
      <c r="J71" s="5"/>
      <c r="K71" s="5">
        <v>210</v>
      </c>
      <c r="L71" s="5">
        <v>25</v>
      </c>
      <c r="M71" s="5">
        <v>3</v>
      </c>
      <c r="N71" s="5" t="s">
        <v>3</v>
      </c>
      <c r="O71" s="5">
        <v>2</v>
      </c>
      <c r="P71" s="5">
        <f>ROUND(Source!DP45,O71)</f>
        <v>8583.15</v>
      </c>
      <c r="Q71" s="5"/>
      <c r="R71" s="5"/>
      <c r="S71" s="5"/>
      <c r="T71" s="5"/>
      <c r="U71" s="5"/>
      <c r="V71" s="5"/>
      <c r="W71" s="5">
        <v>305.70999999999998</v>
      </c>
      <c r="X71" s="5">
        <v>1</v>
      </c>
      <c r="Y71" s="5">
        <v>305.70999999999998</v>
      </c>
      <c r="Z71" s="5">
        <v>8583.15</v>
      </c>
      <c r="AA71" s="5">
        <v>1</v>
      </c>
      <c r="AB71" s="5">
        <v>8583.15</v>
      </c>
    </row>
    <row r="72" spans="1:255" x14ac:dyDescent="0.2">
      <c r="A72" s="5">
        <v>50</v>
      </c>
      <c r="B72" s="5">
        <v>0</v>
      </c>
      <c r="C72" s="5">
        <v>0</v>
      </c>
      <c r="D72" s="5">
        <v>1</v>
      </c>
      <c r="E72" s="5">
        <v>211</v>
      </c>
      <c r="F72" s="5">
        <f>ROUND(Source!Y45,O72)</f>
        <v>250.07</v>
      </c>
      <c r="G72" s="5" t="s">
        <v>110</v>
      </c>
      <c r="H72" s="5" t="s">
        <v>111</v>
      </c>
      <c r="I72" s="5"/>
      <c r="J72" s="5"/>
      <c r="K72" s="5">
        <v>211</v>
      </c>
      <c r="L72" s="5">
        <v>26</v>
      </c>
      <c r="M72" s="5">
        <v>3</v>
      </c>
      <c r="N72" s="5" t="s">
        <v>3</v>
      </c>
      <c r="O72" s="5">
        <v>2</v>
      </c>
      <c r="P72" s="5">
        <f>ROUND(Source!DQ45,O72)</f>
        <v>4993.1099999999997</v>
      </c>
      <c r="Q72" s="5"/>
      <c r="R72" s="5"/>
      <c r="S72" s="5"/>
      <c r="T72" s="5"/>
      <c r="U72" s="5"/>
      <c r="V72" s="5"/>
      <c r="W72" s="5">
        <v>250.07</v>
      </c>
      <c r="X72" s="5">
        <v>1</v>
      </c>
      <c r="Y72" s="5">
        <v>250.07</v>
      </c>
      <c r="Z72" s="5">
        <v>4993.1099999999997</v>
      </c>
      <c r="AA72" s="5">
        <v>1</v>
      </c>
      <c r="AB72" s="5">
        <v>4993.1099999999997</v>
      </c>
    </row>
    <row r="73" spans="1:255" x14ac:dyDescent="0.2">
      <c r="A73" s="5">
        <v>50</v>
      </c>
      <c r="B73" s="5">
        <v>0</v>
      </c>
      <c r="C73" s="5">
        <v>0</v>
      </c>
      <c r="D73" s="5">
        <v>1</v>
      </c>
      <c r="E73" s="5">
        <v>224</v>
      </c>
      <c r="F73" s="5">
        <f>ROUND(Source!AR45,O73)</f>
        <v>11101.59</v>
      </c>
      <c r="G73" s="5" t="s">
        <v>112</v>
      </c>
      <c r="H73" s="5" t="s">
        <v>113</v>
      </c>
      <c r="I73" s="5"/>
      <c r="J73" s="5"/>
      <c r="K73" s="5">
        <v>224</v>
      </c>
      <c r="L73" s="5">
        <v>27</v>
      </c>
      <c r="M73" s="5">
        <v>3</v>
      </c>
      <c r="N73" s="5" t="s">
        <v>3</v>
      </c>
      <c r="O73" s="5">
        <v>2</v>
      </c>
      <c r="P73" s="5">
        <f>ROUND(Source!EJ45,O73)</f>
        <v>117474.91</v>
      </c>
      <c r="Q73" s="5"/>
      <c r="R73" s="5"/>
      <c r="S73" s="5"/>
      <c r="T73" s="5"/>
      <c r="U73" s="5"/>
      <c r="V73" s="5"/>
      <c r="W73" s="5">
        <v>11101.59</v>
      </c>
      <c r="X73" s="5">
        <v>1</v>
      </c>
      <c r="Y73" s="5">
        <v>11101.59</v>
      </c>
      <c r="Z73" s="5">
        <v>117474.91</v>
      </c>
      <c r="AA73" s="5">
        <v>1</v>
      </c>
      <c r="AB73" s="5">
        <v>117474.91</v>
      </c>
    </row>
    <row r="75" spans="1:255" x14ac:dyDescent="0.2">
      <c r="A75" s="1">
        <v>4</v>
      </c>
      <c r="B75" s="1">
        <v>1</v>
      </c>
      <c r="C75" s="1"/>
      <c r="D75" s="1">
        <f>ROW(A84)</f>
        <v>84</v>
      </c>
      <c r="E75" s="1"/>
      <c r="F75" s="1" t="s">
        <v>15</v>
      </c>
      <c r="G75" s="1" t="s">
        <v>114</v>
      </c>
      <c r="H75" s="1" t="s">
        <v>3</v>
      </c>
      <c r="I75" s="1">
        <v>0</v>
      </c>
      <c r="J75" s="1"/>
      <c r="K75" s="1">
        <v>0</v>
      </c>
      <c r="L75" s="1"/>
      <c r="M75" s="1" t="s">
        <v>3</v>
      </c>
      <c r="N75" s="1"/>
      <c r="O75" s="1"/>
      <c r="P75" s="1"/>
      <c r="Q75" s="1"/>
      <c r="R75" s="1"/>
      <c r="S75" s="1">
        <v>0</v>
      </c>
      <c r="T75" s="1">
        <v>0</v>
      </c>
      <c r="U75" s="1" t="s">
        <v>3</v>
      </c>
      <c r="V75" s="1">
        <v>0</v>
      </c>
      <c r="W75" s="1"/>
      <c r="X75" s="1"/>
      <c r="Y75" s="1"/>
      <c r="Z75" s="1"/>
      <c r="AA75" s="1"/>
      <c r="AB75" s="1" t="s">
        <v>3</v>
      </c>
      <c r="AC75" s="1" t="s">
        <v>3</v>
      </c>
      <c r="AD75" s="1" t="s">
        <v>3</v>
      </c>
      <c r="AE75" s="1" t="s">
        <v>3</v>
      </c>
      <c r="AF75" s="1" t="s">
        <v>3</v>
      </c>
      <c r="AG75" s="1" t="s">
        <v>3</v>
      </c>
      <c r="AH75" s="1"/>
      <c r="AI75" s="1"/>
      <c r="AJ75" s="1"/>
      <c r="AK75" s="1"/>
      <c r="AL75" s="1"/>
      <c r="AM75" s="1"/>
      <c r="AN75" s="1"/>
      <c r="AO75" s="1"/>
      <c r="AP75" s="1" t="s">
        <v>3</v>
      </c>
      <c r="AQ75" s="1" t="s">
        <v>3</v>
      </c>
      <c r="AR75" s="1" t="s">
        <v>3</v>
      </c>
      <c r="AS75" s="1"/>
      <c r="AT75" s="1"/>
      <c r="AU75" s="1"/>
      <c r="AV75" s="1"/>
      <c r="AW75" s="1"/>
      <c r="AX75" s="1"/>
      <c r="AY75" s="1"/>
      <c r="AZ75" s="1" t="s">
        <v>3</v>
      </c>
      <c r="BA75" s="1"/>
      <c r="BB75" s="1" t="s">
        <v>3</v>
      </c>
      <c r="BC75" s="1" t="s">
        <v>3</v>
      </c>
      <c r="BD75" s="1" t="s">
        <v>3</v>
      </c>
      <c r="BE75" s="1" t="s">
        <v>3</v>
      </c>
      <c r="BF75" s="1" t="s">
        <v>3</v>
      </c>
      <c r="BG75" s="1" t="s">
        <v>3</v>
      </c>
      <c r="BH75" s="1" t="s">
        <v>3</v>
      </c>
      <c r="BI75" s="1" t="s">
        <v>3</v>
      </c>
      <c r="BJ75" s="1" t="s">
        <v>3</v>
      </c>
      <c r="BK75" s="1" t="s">
        <v>3</v>
      </c>
      <c r="BL75" s="1" t="s">
        <v>3</v>
      </c>
      <c r="BM75" s="1" t="s">
        <v>3</v>
      </c>
      <c r="BN75" s="1" t="s">
        <v>3</v>
      </c>
      <c r="BO75" s="1" t="s">
        <v>3</v>
      </c>
      <c r="BP75" s="1" t="s">
        <v>3</v>
      </c>
      <c r="BQ75" s="1"/>
      <c r="BR75" s="1"/>
      <c r="BS75" s="1"/>
      <c r="BT75" s="1"/>
      <c r="BU75" s="1"/>
      <c r="BV75" s="1"/>
      <c r="BW75" s="1"/>
      <c r="BX75" s="1">
        <v>0</v>
      </c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>
        <v>0</v>
      </c>
    </row>
    <row r="77" spans="1:255" x14ac:dyDescent="0.2">
      <c r="A77" s="3">
        <v>52</v>
      </c>
      <c r="B77" s="3">
        <f t="shared" ref="B77:G77" si="56">B84</f>
        <v>1</v>
      </c>
      <c r="C77" s="3">
        <f t="shared" si="56"/>
        <v>4</v>
      </c>
      <c r="D77" s="3">
        <f t="shared" si="56"/>
        <v>75</v>
      </c>
      <c r="E77" s="3">
        <f t="shared" si="56"/>
        <v>0</v>
      </c>
      <c r="F77" s="3" t="str">
        <f t="shared" si="56"/>
        <v>Новый раздел</v>
      </c>
      <c r="G77" s="3" t="str">
        <f t="shared" si="56"/>
        <v>Погрузка выгрузка мусора</v>
      </c>
      <c r="H77" s="3"/>
      <c r="I77" s="3"/>
      <c r="J77" s="3"/>
      <c r="K77" s="3"/>
      <c r="L77" s="3"/>
      <c r="M77" s="3"/>
      <c r="N77" s="3"/>
      <c r="O77" s="3">
        <f t="shared" ref="O77:AT77" si="57">O84</f>
        <v>5.55</v>
      </c>
      <c r="P77" s="3">
        <f t="shared" si="57"/>
        <v>0</v>
      </c>
      <c r="Q77" s="3">
        <f t="shared" si="57"/>
        <v>2.66</v>
      </c>
      <c r="R77" s="3">
        <f t="shared" si="57"/>
        <v>0.44</v>
      </c>
      <c r="S77" s="3">
        <f t="shared" si="57"/>
        <v>2.89</v>
      </c>
      <c r="T77" s="3">
        <f t="shared" si="57"/>
        <v>0</v>
      </c>
      <c r="U77" s="3">
        <f t="shared" si="57"/>
        <v>0.30599999999999999</v>
      </c>
      <c r="V77" s="3">
        <f t="shared" si="57"/>
        <v>0</v>
      </c>
      <c r="W77" s="3">
        <f t="shared" si="57"/>
        <v>0</v>
      </c>
      <c r="X77" s="3">
        <f t="shared" si="57"/>
        <v>2.63</v>
      </c>
      <c r="Y77" s="3">
        <f t="shared" si="57"/>
        <v>2.02</v>
      </c>
      <c r="Z77" s="3">
        <f t="shared" si="57"/>
        <v>0</v>
      </c>
      <c r="AA77" s="3">
        <f t="shared" si="57"/>
        <v>0</v>
      </c>
      <c r="AB77" s="3">
        <f t="shared" si="57"/>
        <v>5.55</v>
      </c>
      <c r="AC77" s="3">
        <f t="shared" si="57"/>
        <v>0</v>
      </c>
      <c r="AD77" s="3">
        <f t="shared" si="57"/>
        <v>2.66</v>
      </c>
      <c r="AE77" s="3">
        <f t="shared" si="57"/>
        <v>0.44</v>
      </c>
      <c r="AF77" s="3">
        <f t="shared" si="57"/>
        <v>2.89</v>
      </c>
      <c r="AG77" s="3">
        <f t="shared" si="57"/>
        <v>0</v>
      </c>
      <c r="AH77" s="3">
        <f t="shared" si="57"/>
        <v>0.30599999999999999</v>
      </c>
      <c r="AI77" s="3">
        <f t="shared" si="57"/>
        <v>0</v>
      </c>
      <c r="AJ77" s="3">
        <f t="shared" si="57"/>
        <v>0</v>
      </c>
      <c r="AK77" s="3">
        <f t="shared" si="57"/>
        <v>2.63</v>
      </c>
      <c r="AL77" s="3">
        <f t="shared" si="57"/>
        <v>2.02</v>
      </c>
      <c r="AM77" s="3">
        <f t="shared" si="57"/>
        <v>0</v>
      </c>
      <c r="AN77" s="3">
        <f t="shared" si="57"/>
        <v>0</v>
      </c>
      <c r="AO77" s="3">
        <f t="shared" si="57"/>
        <v>0</v>
      </c>
      <c r="AP77" s="3">
        <f t="shared" si="57"/>
        <v>0</v>
      </c>
      <c r="AQ77" s="3">
        <f t="shared" si="57"/>
        <v>0</v>
      </c>
      <c r="AR77" s="3">
        <f t="shared" si="57"/>
        <v>10.97</v>
      </c>
      <c r="AS77" s="3">
        <f t="shared" si="57"/>
        <v>10.97</v>
      </c>
      <c r="AT77" s="3">
        <f t="shared" si="57"/>
        <v>0</v>
      </c>
      <c r="AU77" s="3">
        <f t="shared" ref="AU77:BZ77" si="58">AU84</f>
        <v>0</v>
      </c>
      <c r="AV77" s="3">
        <f t="shared" si="58"/>
        <v>0</v>
      </c>
      <c r="AW77" s="3">
        <f t="shared" si="58"/>
        <v>0</v>
      </c>
      <c r="AX77" s="3">
        <f t="shared" si="58"/>
        <v>0</v>
      </c>
      <c r="AY77" s="3">
        <f t="shared" si="58"/>
        <v>0</v>
      </c>
      <c r="AZ77" s="3">
        <f t="shared" si="58"/>
        <v>0</v>
      </c>
      <c r="BA77" s="3">
        <f t="shared" si="58"/>
        <v>0</v>
      </c>
      <c r="BB77" s="3">
        <f t="shared" si="58"/>
        <v>0</v>
      </c>
      <c r="BC77" s="3">
        <f t="shared" si="58"/>
        <v>0</v>
      </c>
      <c r="BD77" s="3">
        <f t="shared" si="58"/>
        <v>0</v>
      </c>
      <c r="BE77" s="3">
        <f t="shared" si="58"/>
        <v>0</v>
      </c>
      <c r="BF77" s="3">
        <f t="shared" si="58"/>
        <v>0</v>
      </c>
      <c r="BG77" s="3">
        <f t="shared" si="58"/>
        <v>0</v>
      </c>
      <c r="BH77" s="3">
        <f t="shared" si="58"/>
        <v>0</v>
      </c>
      <c r="BI77" s="3">
        <f t="shared" si="58"/>
        <v>0</v>
      </c>
      <c r="BJ77" s="3">
        <f t="shared" si="58"/>
        <v>0</v>
      </c>
      <c r="BK77" s="3">
        <f t="shared" si="58"/>
        <v>0</v>
      </c>
      <c r="BL77" s="3">
        <f t="shared" si="58"/>
        <v>0</v>
      </c>
      <c r="BM77" s="3">
        <f t="shared" si="58"/>
        <v>0</v>
      </c>
      <c r="BN77" s="3">
        <f t="shared" si="58"/>
        <v>0</v>
      </c>
      <c r="BO77" s="3">
        <f t="shared" si="58"/>
        <v>0</v>
      </c>
      <c r="BP77" s="3">
        <f t="shared" si="58"/>
        <v>0</v>
      </c>
      <c r="BQ77" s="3">
        <f t="shared" si="58"/>
        <v>0</v>
      </c>
      <c r="BR77" s="3">
        <f t="shared" si="58"/>
        <v>0</v>
      </c>
      <c r="BS77" s="3">
        <f t="shared" si="58"/>
        <v>0</v>
      </c>
      <c r="BT77" s="3">
        <f t="shared" si="58"/>
        <v>0</v>
      </c>
      <c r="BU77" s="3">
        <f t="shared" si="58"/>
        <v>0</v>
      </c>
      <c r="BV77" s="3">
        <f t="shared" si="58"/>
        <v>0</v>
      </c>
      <c r="BW77" s="3">
        <f t="shared" si="58"/>
        <v>0</v>
      </c>
      <c r="BX77" s="3">
        <f t="shared" si="58"/>
        <v>0</v>
      </c>
      <c r="BY77" s="3">
        <f t="shared" si="58"/>
        <v>0</v>
      </c>
      <c r="BZ77" s="3">
        <f t="shared" si="58"/>
        <v>0</v>
      </c>
      <c r="CA77" s="3">
        <f t="shared" ref="CA77:DF77" si="59">CA84</f>
        <v>10.97</v>
      </c>
      <c r="CB77" s="3">
        <f t="shared" si="59"/>
        <v>10.97</v>
      </c>
      <c r="CC77" s="3">
        <f t="shared" si="59"/>
        <v>0</v>
      </c>
      <c r="CD77" s="3">
        <f t="shared" si="59"/>
        <v>0</v>
      </c>
      <c r="CE77" s="3">
        <f t="shared" si="59"/>
        <v>0</v>
      </c>
      <c r="CF77" s="3">
        <f t="shared" si="59"/>
        <v>0</v>
      </c>
      <c r="CG77" s="3">
        <f t="shared" si="59"/>
        <v>0</v>
      </c>
      <c r="CH77" s="3">
        <f t="shared" si="59"/>
        <v>0</v>
      </c>
      <c r="CI77" s="3">
        <f t="shared" si="59"/>
        <v>0</v>
      </c>
      <c r="CJ77" s="3">
        <f t="shared" si="59"/>
        <v>0</v>
      </c>
      <c r="CK77" s="3">
        <f t="shared" si="59"/>
        <v>0</v>
      </c>
      <c r="CL77" s="3">
        <f t="shared" si="59"/>
        <v>0</v>
      </c>
      <c r="CM77" s="3">
        <f t="shared" si="59"/>
        <v>0</v>
      </c>
      <c r="CN77" s="3">
        <f t="shared" si="59"/>
        <v>0</v>
      </c>
      <c r="CO77" s="3">
        <f t="shared" si="59"/>
        <v>0</v>
      </c>
      <c r="CP77" s="3">
        <f t="shared" si="59"/>
        <v>0</v>
      </c>
      <c r="CQ77" s="3">
        <f t="shared" si="59"/>
        <v>0</v>
      </c>
      <c r="CR77" s="3">
        <f t="shared" si="59"/>
        <v>0</v>
      </c>
      <c r="CS77" s="3">
        <f t="shared" si="59"/>
        <v>0</v>
      </c>
      <c r="CT77" s="3">
        <f t="shared" si="59"/>
        <v>0</v>
      </c>
      <c r="CU77" s="3">
        <f t="shared" si="59"/>
        <v>0</v>
      </c>
      <c r="CV77" s="3">
        <f t="shared" si="59"/>
        <v>0</v>
      </c>
      <c r="CW77" s="3">
        <f t="shared" si="59"/>
        <v>0</v>
      </c>
      <c r="CX77" s="3">
        <f t="shared" si="59"/>
        <v>0</v>
      </c>
      <c r="CY77" s="3">
        <f t="shared" si="59"/>
        <v>0</v>
      </c>
      <c r="CZ77" s="3">
        <f t="shared" si="59"/>
        <v>0</v>
      </c>
      <c r="DA77" s="3">
        <f t="shared" si="59"/>
        <v>0</v>
      </c>
      <c r="DB77" s="3">
        <f t="shared" si="59"/>
        <v>0</v>
      </c>
      <c r="DC77" s="3">
        <f t="shared" si="59"/>
        <v>0</v>
      </c>
      <c r="DD77" s="3">
        <f t="shared" si="59"/>
        <v>0</v>
      </c>
      <c r="DE77" s="3">
        <f t="shared" si="59"/>
        <v>0</v>
      </c>
      <c r="DF77" s="3">
        <f t="shared" si="59"/>
        <v>0</v>
      </c>
      <c r="DG77" s="4">
        <f t="shared" ref="DG77:EL77" si="60">DG84</f>
        <v>134.30000000000001</v>
      </c>
      <c r="DH77" s="4">
        <f t="shared" si="60"/>
        <v>0</v>
      </c>
      <c r="DI77" s="4">
        <f t="shared" si="60"/>
        <v>35.78</v>
      </c>
      <c r="DJ77" s="4">
        <f t="shared" si="60"/>
        <v>15</v>
      </c>
      <c r="DK77" s="4">
        <f t="shared" si="60"/>
        <v>98.52</v>
      </c>
      <c r="DL77" s="4">
        <f t="shared" si="60"/>
        <v>0</v>
      </c>
      <c r="DM77" s="4">
        <f t="shared" si="60"/>
        <v>0.30599999999999999</v>
      </c>
      <c r="DN77" s="4">
        <f t="shared" si="60"/>
        <v>0</v>
      </c>
      <c r="DO77" s="4">
        <f t="shared" si="60"/>
        <v>0</v>
      </c>
      <c r="DP77" s="4">
        <f t="shared" si="60"/>
        <v>73.89</v>
      </c>
      <c r="DQ77" s="4">
        <f t="shared" si="60"/>
        <v>40.39</v>
      </c>
      <c r="DR77" s="4">
        <f t="shared" si="60"/>
        <v>0</v>
      </c>
      <c r="DS77" s="4">
        <f t="shared" si="60"/>
        <v>0</v>
      </c>
      <c r="DT77" s="4">
        <f t="shared" si="60"/>
        <v>134.30000000000001</v>
      </c>
      <c r="DU77" s="4">
        <f t="shared" si="60"/>
        <v>0</v>
      </c>
      <c r="DV77" s="4">
        <f t="shared" si="60"/>
        <v>35.78</v>
      </c>
      <c r="DW77" s="4">
        <f t="shared" si="60"/>
        <v>15</v>
      </c>
      <c r="DX77" s="4">
        <f t="shared" si="60"/>
        <v>98.52</v>
      </c>
      <c r="DY77" s="4">
        <f t="shared" si="60"/>
        <v>0</v>
      </c>
      <c r="DZ77" s="4">
        <f t="shared" si="60"/>
        <v>0.30599999999999999</v>
      </c>
      <c r="EA77" s="4">
        <f t="shared" si="60"/>
        <v>0</v>
      </c>
      <c r="EB77" s="4">
        <f t="shared" si="60"/>
        <v>0</v>
      </c>
      <c r="EC77" s="4">
        <f t="shared" si="60"/>
        <v>73.89</v>
      </c>
      <c r="ED77" s="4">
        <f t="shared" si="60"/>
        <v>40.39</v>
      </c>
      <c r="EE77" s="4">
        <f t="shared" si="60"/>
        <v>0</v>
      </c>
      <c r="EF77" s="4">
        <f t="shared" si="60"/>
        <v>0</v>
      </c>
      <c r="EG77" s="4">
        <f t="shared" si="60"/>
        <v>0</v>
      </c>
      <c r="EH77" s="4">
        <f t="shared" si="60"/>
        <v>0</v>
      </c>
      <c r="EI77" s="4">
        <f t="shared" si="60"/>
        <v>0</v>
      </c>
      <c r="EJ77" s="4">
        <f t="shared" si="60"/>
        <v>272.58</v>
      </c>
      <c r="EK77" s="4">
        <f t="shared" si="60"/>
        <v>272.58</v>
      </c>
      <c r="EL77" s="4">
        <f t="shared" si="60"/>
        <v>0</v>
      </c>
      <c r="EM77" s="4">
        <f t="shared" ref="EM77:FR77" si="61">EM84</f>
        <v>0</v>
      </c>
      <c r="EN77" s="4">
        <f t="shared" si="61"/>
        <v>0</v>
      </c>
      <c r="EO77" s="4">
        <f t="shared" si="61"/>
        <v>0</v>
      </c>
      <c r="EP77" s="4">
        <f t="shared" si="61"/>
        <v>0</v>
      </c>
      <c r="EQ77" s="4">
        <f t="shared" si="61"/>
        <v>0</v>
      </c>
      <c r="ER77" s="4">
        <f t="shared" si="61"/>
        <v>0</v>
      </c>
      <c r="ES77" s="4">
        <f t="shared" si="61"/>
        <v>0</v>
      </c>
      <c r="ET77" s="4">
        <f t="shared" si="61"/>
        <v>0</v>
      </c>
      <c r="EU77" s="4">
        <f t="shared" si="61"/>
        <v>0</v>
      </c>
      <c r="EV77" s="4">
        <f t="shared" si="61"/>
        <v>0</v>
      </c>
      <c r="EW77" s="4">
        <f t="shared" si="61"/>
        <v>0</v>
      </c>
      <c r="EX77" s="4">
        <f t="shared" si="61"/>
        <v>0</v>
      </c>
      <c r="EY77" s="4">
        <f t="shared" si="61"/>
        <v>0</v>
      </c>
      <c r="EZ77" s="4">
        <f t="shared" si="61"/>
        <v>0</v>
      </c>
      <c r="FA77" s="4">
        <f t="shared" si="61"/>
        <v>0</v>
      </c>
      <c r="FB77" s="4">
        <f t="shared" si="61"/>
        <v>0</v>
      </c>
      <c r="FC77" s="4">
        <f t="shared" si="61"/>
        <v>0</v>
      </c>
      <c r="FD77" s="4">
        <f t="shared" si="61"/>
        <v>0</v>
      </c>
      <c r="FE77" s="4">
        <f t="shared" si="61"/>
        <v>0</v>
      </c>
      <c r="FF77" s="4">
        <f t="shared" si="61"/>
        <v>0</v>
      </c>
      <c r="FG77" s="4">
        <f t="shared" si="61"/>
        <v>0</v>
      </c>
      <c r="FH77" s="4">
        <f t="shared" si="61"/>
        <v>0</v>
      </c>
      <c r="FI77" s="4">
        <f t="shared" si="61"/>
        <v>0</v>
      </c>
      <c r="FJ77" s="4">
        <f t="shared" si="61"/>
        <v>0</v>
      </c>
      <c r="FK77" s="4">
        <f t="shared" si="61"/>
        <v>0</v>
      </c>
      <c r="FL77" s="4">
        <f t="shared" si="61"/>
        <v>0</v>
      </c>
      <c r="FM77" s="4">
        <f t="shared" si="61"/>
        <v>0</v>
      </c>
      <c r="FN77" s="4">
        <f t="shared" si="61"/>
        <v>0</v>
      </c>
      <c r="FO77" s="4">
        <f t="shared" si="61"/>
        <v>0</v>
      </c>
      <c r="FP77" s="4">
        <f t="shared" si="61"/>
        <v>0</v>
      </c>
      <c r="FQ77" s="4">
        <f t="shared" si="61"/>
        <v>0</v>
      </c>
      <c r="FR77" s="4">
        <f t="shared" si="61"/>
        <v>0</v>
      </c>
      <c r="FS77" s="4">
        <f t="shared" ref="FS77:GX77" si="62">FS84</f>
        <v>272.58</v>
      </c>
      <c r="FT77" s="4">
        <f t="shared" si="62"/>
        <v>272.58</v>
      </c>
      <c r="FU77" s="4">
        <f t="shared" si="62"/>
        <v>0</v>
      </c>
      <c r="FV77" s="4">
        <f t="shared" si="62"/>
        <v>0</v>
      </c>
      <c r="FW77" s="4">
        <f t="shared" si="62"/>
        <v>0</v>
      </c>
      <c r="FX77" s="4">
        <f t="shared" si="62"/>
        <v>0</v>
      </c>
      <c r="FY77" s="4">
        <f t="shared" si="62"/>
        <v>0</v>
      </c>
      <c r="FZ77" s="4">
        <f t="shared" si="62"/>
        <v>0</v>
      </c>
      <c r="GA77" s="4">
        <f t="shared" si="62"/>
        <v>0</v>
      </c>
      <c r="GB77" s="4">
        <f t="shared" si="62"/>
        <v>0</v>
      </c>
      <c r="GC77" s="4">
        <f t="shared" si="62"/>
        <v>0</v>
      </c>
      <c r="GD77" s="4">
        <f t="shared" si="62"/>
        <v>0</v>
      </c>
      <c r="GE77" s="4">
        <f t="shared" si="62"/>
        <v>0</v>
      </c>
      <c r="GF77" s="4">
        <f t="shared" si="62"/>
        <v>0</v>
      </c>
      <c r="GG77" s="4">
        <f t="shared" si="62"/>
        <v>0</v>
      </c>
      <c r="GH77" s="4">
        <f t="shared" si="62"/>
        <v>0</v>
      </c>
      <c r="GI77" s="4">
        <f t="shared" si="62"/>
        <v>0</v>
      </c>
      <c r="GJ77" s="4">
        <f t="shared" si="62"/>
        <v>0</v>
      </c>
      <c r="GK77" s="4">
        <f t="shared" si="62"/>
        <v>0</v>
      </c>
      <c r="GL77" s="4">
        <f t="shared" si="62"/>
        <v>0</v>
      </c>
      <c r="GM77" s="4">
        <f t="shared" si="62"/>
        <v>0</v>
      </c>
      <c r="GN77" s="4">
        <f t="shared" si="62"/>
        <v>0</v>
      </c>
      <c r="GO77" s="4">
        <f t="shared" si="62"/>
        <v>0</v>
      </c>
      <c r="GP77" s="4">
        <f t="shared" si="62"/>
        <v>0</v>
      </c>
      <c r="GQ77" s="4">
        <f t="shared" si="62"/>
        <v>0</v>
      </c>
      <c r="GR77" s="4">
        <f t="shared" si="62"/>
        <v>0</v>
      </c>
      <c r="GS77" s="4">
        <f t="shared" si="62"/>
        <v>0</v>
      </c>
      <c r="GT77" s="4">
        <f t="shared" si="62"/>
        <v>0</v>
      </c>
      <c r="GU77" s="4">
        <f t="shared" si="62"/>
        <v>0</v>
      </c>
      <c r="GV77" s="4">
        <f t="shared" si="62"/>
        <v>0</v>
      </c>
      <c r="GW77" s="4">
        <f t="shared" si="62"/>
        <v>0</v>
      </c>
      <c r="GX77" s="4">
        <f t="shared" si="62"/>
        <v>0</v>
      </c>
    </row>
    <row r="79" spans="1:255" x14ac:dyDescent="0.2">
      <c r="A79" s="2">
        <v>17</v>
      </c>
      <c r="B79" s="2">
        <v>1</v>
      </c>
      <c r="C79" s="2">
        <f>ROW(SmtRes!A71)</f>
        <v>71</v>
      </c>
      <c r="D79" s="2">
        <f>ROW(EtalonRes!A73)</f>
        <v>73</v>
      </c>
      <c r="E79" s="2" t="s">
        <v>115</v>
      </c>
      <c r="F79" s="2" t="s">
        <v>116</v>
      </c>
      <c r="G79" s="2" t="s">
        <v>117</v>
      </c>
      <c r="H79" s="2" t="s">
        <v>20</v>
      </c>
      <c r="I79" s="2">
        <v>0.3</v>
      </c>
      <c r="J79" s="2">
        <v>0</v>
      </c>
      <c r="K79" s="2">
        <v>0.3</v>
      </c>
      <c r="L79" s="2"/>
      <c r="M79" s="2"/>
      <c r="N79" s="2"/>
      <c r="O79" s="2">
        <f>ROUND(CP79,2)</f>
        <v>2.66</v>
      </c>
      <c r="P79" s="2">
        <f>ROUND((ROUND((AC79*AW79*I79),2)*BC79),2)</f>
        <v>0</v>
      </c>
      <c r="Q79" s="2">
        <f>(ROUND((ROUND(((ET79)*AV79*I79),2)*BB79),2)+ROUND((ROUND(((AE79-(EU79))*AV79*I79),2)*BS79),2))</f>
        <v>2.66</v>
      </c>
      <c r="R79" s="2">
        <f>ROUND((ROUND((AE79*AV79*I79),2)*BS79),2)</f>
        <v>0.44</v>
      </c>
      <c r="S79" s="2">
        <f>ROUND((ROUND((AF79*AV79*I79),2)*BA79),2)</f>
        <v>0</v>
      </c>
      <c r="T79" s="2">
        <f>ROUND(CU79*I79,2)</f>
        <v>0</v>
      </c>
      <c r="U79" s="2">
        <f>CV79*I79</f>
        <v>0</v>
      </c>
      <c r="V79" s="2">
        <f>CW79*I79</f>
        <v>0</v>
      </c>
      <c r="W79" s="2">
        <f>ROUND(CX79*I79,2)</f>
        <v>0</v>
      </c>
      <c r="X79" s="2">
        <f t="shared" ref="X79:Y82" si="63">ROUND(CY79,2)</f>
        <v>0</v>
      </c>
      <c r="Y79" s="2">
        <f t="shared" si="63"/>
        <v>0</v>
      </c>
      <c r="Z79" s="2"/>
      <c r="AA79" s="2">
        <v>50429149</v>
      </c>
      <c r="AB79" s="2">
        <f>ROUND((AC79+AD79+AF79),6)</f>
        <v>8.86</v>
      </c>
      <c r="AC79" s="2">
        <f>ROUND((ES79),6)</f>
        <v>0</v>
      </c>
      <c r="AD79" s="2">
        <f>ROUND((((ET79)-(EU79))+AE79),6)</f>
        <v>8.86</v>
      </c>
      <c r="AE79" s="2">
        <f t="shared" ref="AE79:AF82" si="64">ROUND((EU79),6)</f>
        <v>1.48</v>
      </c>
      <c r="AF79" s="2">
        <f t="shared" si="64"/>
        <v>0</v>
      </c>
      <c r="AG79" s="2">
        <f>ROUND((AP79),6)</f>
        <v>0</v>
      </c>
      <c r="AH79" s="2">
        <f t="shared" ref="AH79:AI82" si="65">(EW79)</f>
        <v>0</v>
      </c>
      <c r="AI79" s="2">
        <f t="shared" si="65"/>
        <v>0</v>
      </c>
      <c r="AJ79" s="2">
        <f>(AS79)</f>
        <v>0</v>
      </c>
      <c r="AK79" s="2">
        <v>8.86</v>
      </c>
      <c r="AL79" s="2">
        <v>0</v>
      </c>
      <c r="AM79" s="2">
        <v>8.86</v>
      </c>
      <c r="AN79" s="2">
        <v>1.48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91</v>
      </c>
      <c r="AU79" s="2">
        <v>70</v>
      </c>
      <c r="AV79" s="2">
        <v>1</v>
      </c>
      <c r="AW79" s="2">
        <v>1</v>
      </c>
      <c r="AX79" s="2"/>
      <c r="AY79" s="2"/>
      <c r="AZ79" s="2">
        <v>1</v>
      </c>
      <c r="BA79" s="2">
        <v>1</v>
      </c>
      <c r="BB79" s="2">
        <v>1</v>
      </c>
      <c r="BC79" s="2">
        <v>1</v>
      </c>
      <c r="BD79" s="2" t="s">
        <v>3</v>
      </c>
      <c r="BE79" s="2" t="s">
        <v>3</v>
      </c>
      <c r="BF79" s="2" t="s">
        <v>3</v>
      </c>
      <c r="BG79" s="2" t="s">
        <v>3</v>
      </c>
      <c r="BH79" s="2">
        <v>0</v>
      </c>
      <c r="BI79" s="2">
        <v>1</v>
      </c>
      <c r="BJ79" s="2" t="s">
        <v>118</v>
      </c>
      <c r="BK79" s="2"/>
      <c r="BL79" s="2"/>
      <c r="BM79" s="2">
        <v>658</v>
      </c>
      <c r="BN79" s="2">
        <v>0</v>
      </c>
      <c r="BO79" s="2" t="s">
        <v>3</v>
      </c>
      <c r="BP79" s="2">
        <v>0</v>
      </c>
      <c r="BQ79" s="2">
        <v>60</v>
      </c>
      <c r="BR79" s="2">
        <v>0</v>
      </c>
      <c r="BS79" s="2">
        <v>1</v>
      </c>
      <c r="BT79" s="2">
        <v>1</v>
      </c>
      <c r="BU79" s="2">
        <v>1</v>
      </c>
      <c r="BV79" s="2">
        <v>1</v>
      </c>
      <c r="BW79" s="2">
        <v>1</v>
      </c>
      <c r="BX79" s="2">
        <v>1</v>
      </c>
      <c r="BY79" s="2" t="s">
        <v>3</v>
      </c>
      <c r="BZ79" s="2">
        <v>91</v>
      </c>
      <c r="CA79" s="2">
        <v>70</v>
      </c>
      <c r="CB79" s="2" t="s">
        <v>3</v>
      </c>
      <c r="CC79" s="2"/>
      <c r="CD79" s="2"/>
      <c r="CE79" s="2">
        <v>30</v>
      </c>
      <c r="CF79" s="2">
        <v>0</v>
      </c>
      <c r="CG79" s="2">
        <v>0</v>
      </c>
      <c r="CH79" s="2"/>
      <c r="CI79" s="2"/>
      <c r="CJ79" s="2"/>
      <c r="CK79" s="2"/>
      <c r="CL79" s="2"/>
      <c r="CM79" s="2">
        <v>0</v>
      </c>
      <c r="CN79" s="2" t="s">
        <v>3</v>
      </c>
      <c r="CO79" s="2">
        <v>0</v>
      </c>
      <c r="CP79" s="2">
        <f>(P79+Q79+S79)</f>
        <v>2.66</v>
      </c>
      <c r="CQ79" s="2">
        <f>ROUND((ROUND((AC79*AW79*1),2)*BC79),2)</f>
        <v>0</v>
      </c>
      <c r="CR79" s="2">
        <f>(ROUND((ROUND(((ET79)*AV79*1),2)*BB79),2)+ROUND((ROUND(((AE79-(EU79))*AV79*1),2)*BS79),2))</f>
        <v>8.86</v>
      </c>
      <c r="CS79" s="2">
        <f>ROUND((ROUND((AE79*AV79*1),2)*BS79),2)</f>
        <v>1.48</v>
      </c>
      <c r="CT79" s="2">
        <f>ROUND((ROUND((AF79*AV79*1),2)*BA79),2)</f>
        <v>0</v>
      </c>
      <c r="CU79" s="2">
        <f>AG79</f>
        <v>0</v>
      </c>
      <c r="CV79" s="2">
        <f>(AH79*AV79)</f>
        <v>0</v>
      </c>
      <c r="CW79" s="2">
        <f t="shared" ref="CW79:CX82" si="66">AI79</f>
        <v>0</v>
      </c>
      <c r="CX79" s="2">
        <f t="shared" si="66"/>
        <v>0</v>
      </c>
      <c r="CY79" s="2">
        <f>((S79*BZ79)/100)</f>
        <v>0</v>
      </c>
      <c r="CZ79" s="2">
        <f>((S79*CA79)/100)</f>
        <v>0</v>
      </c>
      <c r="DA79" s="2"/>
      <c r="DB79" s="2"/>
      <c r="DC79" s="2" t="s">
        <v>3</v>
      </c>
      <c r="DD79" s="2" t="s">
        <v>3</v>
      </c>
      <c r="DE79" s="2" t="s">
        <v>3</v>
      </c>
      <c r="DF79" s="2" t="s">
        <v>3</v>
      </c>
      <c r="DG79" s="2" t="s">
        <v>3</v>
      </c>
      <c r="DH79" s="2" t="s">
        <v>3</v>
      </c>
      <c r="DI79" s="2" t="s">
        <v>3</v>
      </c>
      <c r="DJ79" s="2" t="s">
        <v>3</v>
      </c>
      <c r="DK79" s="2" t="s">
        <v>3</v>
      </c>
      <c r="DL79" s="2" t="s">
        <v>3</v>
      </c>
      <c r="DM79" s="2" t="s">
        <v>3</v>
      </c>
      <c r="DN79" s="2">
        <v>0</v>
      </c>
      <c r="DO79" s="2">
        <v>0</v>
      </c>
      <c r="DP79" s="2">
        <v>1</v>
      </c>
      <c r="DQ79" s="2">
        <v>1</v>
      </c>
      <c r="DR79" s="2"/>
      <c r="DS79" s="2"/>
      <c r="DT79" s="2"/>
      <c r="DU79" s="2">
        <v>1013</v>
      </c>
      <c r="DV79" s="2" t="s">
        <v>20</v>
      </c>
      <c r="DW79" s="2" t="s">
        <v>20</v>
      </c>
      <c r="DX79" s="2">
        <v>1</v>
      </c>
      <c r="DY79" s="2"/>
      <c r="DZ79" s="2" t="s">
        <v>3</v>
      </c>
      <c r="EA79" s="2" t="s">
        <v>3</v>
      </c>
      <c r="EB79" s="2" t="s">
        <v>3</v>
      </c>
      <c r="EC79" s="2" t="s">
        <v>3</v>
      </c>
      <c r="ED79" s="2"/>
      <c r="EE79" s="2">
        <v>49571578</v>
      </c>
      <c r="EF79" s="2">
        <v>60</v>
      </c>
      <c r="EG79" s="2" t="s">
        <v>119</v>
      </c>
      <c r="EH79" s="2">
        <v>0</v>
      </c>
      <c r="EI79" s="2" t="s">
        <v>3</v>
      </c>
      <c r="EJ79" s="2">
        <v>1</v>
      </c>
      <c r="EK79" s="2">
        <v>658</v>
      </c>
      <c r="EL79" s="2" t="s">
        <v>120</v>
      </c>
      <c r="EM79" s="2" t="s">
        <v>121</v>
      </c>
      <c r="EN79" s="2"/>
      <c r="EO79" s="2" t="s">
        <v>3</v>
      </c>
      <c r="EP79" s="2"/>
      <c r="EQ79" s="2">
        <v>0</v>
      </c>
      <c r="ER79" s="2">
        <v>8.86</v>
      </c>
      <c r="ES79" s="2">
        <v>0</v>
      </c>
      <c r="ET79" s="2">
        <v>8.86</v>
      </c>
      <c r="EU79" s="2">
        <v>1.48</v>
      </c>
      <c r="EV79" s="2">
        <v>0</v>
      </c>
      <c r="EW79" s="2">
        <v>0</v>
      </c>
      <c r="EX79" s="2">
        <v>0</v>
      </c>
      <c r="EY79" s="2">
        <v>0</v>
      </c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>
        <v>0</v>
      </c>
      <c r="FR79" s="2">
        <f>ROUND(IF(BI79=3,GM79,0),2)</f>
        <v>0</v>
      </c>
      <c r="FS79" s="2">
        <v>0</v>
      </c>
      <c r="FT79" s="2"/>
      <c r="FU79" s="2"/>
      <c r="FV79" s="2"/>
      <c r="FW79" s="2"/>
      <c r="FX79" s="2">
        <v>91</v>
      </c>
      <c r="FY79" s="2">
        <v>70</v>
      </c>
      <c r="FZ79" s="2"/>
      <c r="GA79" s="2" t="s">
        <v>3</v>
      </c>
      <c r="GB79" s="2"/>
      <c r="GC79" s="2"/>
      <c r="GD79" s="2">
        <v>0</v>
      </c>
      <c r="GE79" s="2"/>
      <c r="GF79" s="2">
        <v>-714011973</v>
      </c>
      <c r="GG79" s="2">
        <v>2</v>
      </c>
      <c r="GH79" s="2">
        <v>1</v>
      </c>
      <c r="GI79" s="2">
        <v>-2</v>
      </c>
      <c r="GJ79" s="2">
        <v>0</v>
      </c>
      <c r="GK79" s="2">
        <f>ROUND(R79*(R12)/100,2)</f>
        <v>0.77</v>
      </c>
      <c r="GL79" s="2">
        <f>ROUND(IF(AND(BH79=3,BI79=3,FS79&lt;&gt;0),P79,0),2)</f>
        <v>0</v>
      </c>
      <c r="GM79" s="2">
        <f>ROUND(O79+X79+Y79+GK79,2)+GX79</f>
        <v>3.43</v>
      </c>
      <c r="GN79" s="2">
        <f>IF(OR(BI79=0,BI79=1),GM79-GX79,0)</f>
        <v>3.43</v>
      </c>
      <c r="GO79" s="2">
        <f>IF(BI79=2,GM79-GX79,0)</f>
        <v>0</v>
      </c>
      <c r="GP79" s="2">
        <f>IF(BI79=4,GM79-GX79,0)</f>
        <v>0</v>
      </c>
      <c r="GQ79" s="2"/>
      <c r="GR79" s="2">
        <v>0</v>
      </c>
      <c r="GS79" s="2">
        <v>0</v>
      </c>
      <c r="GT79" s="2">
        <v>0</v>
      </c>
      <c r="GU79" s="2" t="s">
        <v>3</v>
      </c>
      <c r="GV79" s="2">
        <f>ROUND((GT79),6)</f>
        <v>0</v>
      </c>
      <c r="GW79" s="2">
        <v>1</v>
      </c>
      <c r="GX79" s="2">
        <f>ROUND(HC79*I79,2)</f>
        <v>0</v>
      </c>
      <c r="GY79" s="2"/>
      <c r="GZ79" s="2"/>
      <c r="HA79" s="2">
        <v>0</v>
      </c>
      <c r="HB79" s="2">
        <v>0</v>
      </c>
      <c r="HC79" s="2">
        <f>GV79*GW79</f>
        <v>0</v>
      </c>
      <c r="HD79" s="2"/>
      <c r="HE79" s="2" t="s">
        <v>3</v>
      </c>
      <c r="HF79" s="2" t="s">
        <v>3</v>
      </c>
      <c r="HG79" s="2"/>
      <c r="HH79" s="2"/>
      <c r="HI79" s="2"/>
      <c r="HJ79" s="2"/>
      <c r="HK79" s="2"/>
      <c r="HL79" s="2"/>
      <c r="HM79" s="2" t="s">
        <v>3</v>
      </c>
      <c r="HN79" s="2" t="s">
        <v>3</v>
      </c>
      <c r="HO79" s="2" t="s">
        <v>3</v>
      </c>
      <c r="HP79" s="2" t="s">
        <v>3</v>
      </c>
      <c r="HQ79" s="2" t="s">
        <v>3</v>
      </c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>
        <v>0</v>
      </c>
      <c r="IL79" s="2"/>
      <c r="IM79" s="2"/>
      <c r="IN79" s="2"/>
      <c r="IO79" s="2"/>
      <c r="IP79" s="2"/>
      <c r="IQ79" s="2"/>
      <c r="IR79" s="2"/>
      <c r="IS79" s="2"/>
      <c r="IT79" s="2"/>
      <c r="IU79" s="2"/>
    </row>
    <row r="80" spans="1:255" x14ac:dyDescent="0.2">
      <c r="A80">
        <v>17</v>
      </c>
      <c r="B80">
        <v>1</v>
      </c>
      <c r="C80">
        <f>ROW(SmtRes!A72)</f>
        <v>72</v>
      </c>
      <c r="D80">
        <f>ROW(EtalonRes!A74)</f>
        <v>74</v>
      </c>
      <c r="E80" t="s">
        <v>115</v>
      </c>
      <c r="F80" t="s">
        <v>116</v>
      </c>
      <c r="G80" t="s">
        <v>117</v>
      </c>
      <c r="H80" t="s">
        <v>20</v>
      </c>
      <c r="I80">
        <v>0.3</v>
      </c>
      <c r="J80">
        <v>0</v>
      </c>
      <c r="K80">
        <v>0.3</v>
      </c>
      <c r="O80">
        <f>ROUND(CP80,2)</f>
        <v>35.78</v>
      </c>
      <c r="P80">
        <f>ROUND((ROUND((AC80*AW80*I80),2)*BC80),2)</f>
        <v>0</v>
      </c>
      <c r="Q80">
        <f>(ROUND((ROUND(((ET80)*AV80*I80),2)*BB80),2)+ROUND((ROUND(((AE80-(EU80))*AV80*I80),2)*BS80),2))</f>
        <v>35.78</v>
      </c>
      <c r="R80">
        <f>ROUND((ROUND((AE80*AV80*I80),2)*BS80),2)</f>
        <v>15</v>
      </c>
      <c r="S80">
        <f>ROUND((ROUND((AF80*AV80*I80),2)*BA80),2)</f>
        <v>0</v>
      </c>
      <c r="T80">
        <f>ROUND(CU80*I80,2)</f>
        <v>0</v>
      </c>
      <c r="U80">
        <f>CV80*I80</f>
        <v>0</v>
      </c>
      <c r="V80">
        <f>CW80*I80</f>
        <v>0</v>
      </c>
      <c r="W80">
        <f>ROUND(CX80*I80,2)</f>
        <v>0</v>
      </c>
      <c r="X80">
        <f t="shared" si="63"/>
        <v>0</v>
      </c>
      <c r="Y80">
        <f t="shared" si="63"/>
        <v>0</v>
      </c>
      <c r="AA80">
        <v>50429150</v>
      </c>
      <c r="AB80">
        <f>ROUND((AC80+AD80+AF80),6)</f>
        <v>8.86</v>
      </c>
      <c r="AC80">
        <f>ROUND((ES80),6)</f>
        <v>0</v>
      </c>
      <c r="AD80">
        <f>ROUND((((ET80)-(EU80))+AE80),6)</f>
        <v>8.86</v>
      </c>
      <c r="AE80">
        <f t="shared" si="64"/>
        <v>1.48</v>
      </c>
      <c r="AF80">
        <f t="shared" si="64"/>
        <v>0</v>
      </c>
      <c r="AG80">
        <f>ROUND((AP80),6)</f>
        <v>0</v>
      </c>
      <c r="AH80">
        <f t="shared" si="65"/>
        <v>0</v>
      </c>
      <c r="AI80">
        <f t="shared" si="65"/>
        <v>0</v>
      </c>
      <c r="AJ80">
        <f>(AS80)</f>
        <v>0</v>
      </c>
      <c r="AK80">
        <v>8.86</v>
      </c>
      <c r="AL80">
        <v>0</v>
      </c>
      <c r="AM80">
        <v>8.86</v>
      </c>
      <c r="AN80">
        <v>1.48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75</v>
      </c>
      <c r="AU80">
        <v>41</v>
      </c>
      <c r="AV80">
        <v>1</v>
      </c>
      <c r="AW80">
        <v>1</v>
      </c>
      <c r="AZ80">
        <v>1</v>
      </c>
      <c r="BA80">
        <v>34.090000000000003</v>
      </c>
      <c r="BB80">
        <v>13.45</v>
      </c>
      <c r="BC80">
        <v>1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1</v>
      </c>
      <c r="BJ80" t="s">
        <v>118</v>
      </c>
      <c r="BM80">
        <v>658</v>
      </c>
      <c r="BN80">
        <v>0</v>
      </c>
      <c r="BO80" t="s">
        <v>116</v>
      </c>
      <c r="BP80">
        <v>1</v>
      </c>
      <c r="BQ80">
        <v>60</v>
      </c>
      <c r="BR80">
        <v>0</v>
      </c>
      <c r="BS80">
        <v>34.090000000000003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75</v>
      </c>
      <c r="CA80">
        <v>41</v>
      </c>
      <c r="CB80" t="s">
        <v>3</v>
      </c>
      <c r="CE80">
        <v>30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>(P80+Q80+S80)</f>
        <v>35.78</v>
      </c>
      <c r="CQ80">
        <f>ROUND((ROUND((AC80*AW80*1),2)*BC80),2)</f>
        <v>0</v>
      </c>
      <c r="CR80">
        <f>(ROUND((ROUND(((ET80)*AV80*1),2)*BB80),2)+ROUND((ROUND(((AE80-(EU80))*AV80*1),2)*BS80),2))</f>
        <v>119.17</v>
      </c>
      <c r="CS80">
        <f>ROUND((ROUND((AE80*AV80*1),2)*BS80),2)</f>
        <v>50.45</v>
      </c>
      <c r="CT80">
        <f>ROUND((ROUND((AF80*AV80*1),2)*BA80),2)</f>
        <v>0</v>
      </c>
      <c r="CU80">
        <f>AG80</f>
        <v>0</v>
      </c>
      <c r="CV80">
        <f>(AH80*AV80)</f>
        <v>0</v>
      </c>
      <c r="CW80">
        <f t="shared" si="66"/>
        <v>0</v>
      </c>
      <c r="CX80">
        <f t="shared" si="66"/>
        <v>0</v>
      </c>
      <c r="CY80">
        <f>S80*(BZ80/100)</f>
        <v>0</v>
      </c>
      <c r="CZ80">
        <f>S80*(CA80/100)</f>
        <v>0</v>
      </c>
      <c r="DC80" t="s">
        <v>3</v>
      </c>
      <c r="DD80" t="s">
        <v>3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91</v>
      </c>
      <c r="DO80">
        <v>70</v>
      </c>
      <c r="DP80">
        <v>1</v>
      </c>
      <c r="DQ80">
        <v>1</v>
      </c>
      <c r="DU80">
        <v>1013</v>
      </c>
      <c r="DV80" t="s">
        <v>20</v>
      </c>
      <c r="DW80" t="s">
        <v>20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49571578</v>
      </c>
      <c r="EF80">
        <v>60</v>
      </c>
      <c r="EG80" t="s">
        <v>119</v>
      </c>
      <c r="EH80">
        <v>0</v>
      </c>
      <c r="EI80" t="s">
        <v>3</v>
      </c>
      <c r="EJ80">
        <v>1</v>
      </c>
      <c r="EK80">
        <v>658</v>
      </c>
      <c r="EL80" t="s">
        <v>120</v>
      </c>
      <c r="EM80" t="s">
        <v>121</v>
      </c>
      <c r="EO80" t="s">
        <v>3</v>
      </c>
      <c r="EQ80">
        <v>0</v>
      </c>
      <c r="ER80">
        <v>8.86</v>
      </c>
      <c r="ES80">
        <v>0</v>
      </c>
      <c r="ET80">
        <v>8.86</v>
      </c>
      <c r="EU80">
        <v>1.48</v>
      </c>
      <c r="EV80">
        <v>0</v>
      </c>
      <c r="EW80">
        <v>0</v>
      </c>
      <c r="EX80">
        <v>0</v>
      </c>
      <c r="EY80">
        <v>0</v>
      </c>
      <c r="FQ80">
        <v>0</v>
      </c>
      <c r="FR80">
        <f>ROUND(IF(BI80=3,GM80,0),2)</f>
        <v>0</v>
      </c>
      <c r="FS80">
        <v>0</v>
      </c>
      <c r="FX80">
        <v>91</v>
      </c>
      <c r="FY80">
        <v>70</v>
      </c>
      <c r="GA80" t="s">
        <v>3</v>
      </c>
      <c r="GD80">
        <v>0</v>
      </c>
      <c r="GF80">
        <v>-714011973</v>
      </c>
      <c r="GG80">
        <v>2</v>
      </c>
      <c r="GH80">
        <v>1</v>
      </c>
      <c r="GI80">
        <v>2</v>
      </c>
      <c r="GJ80">
        <v>0</v>
      </c>
      <c r="GK80">
        <f>ROUND(R80*(S12)/100,2)</f>
        <v>24</v>
      </c>
      <c r="GL80">
        <f>ROUND(IF(AND(BH80=3,BI80=3,FS80&lt;&gt;0),P80,0),2)</f>
        <v>0</v>
      </c>
      <c r="GM80">
        <f>ROUND(O80+X80+Y80+GK80,2)+GX80</f>
        <v>59.78</v>
      </c>
      <c r="GN80">
        <f>IF(OR(BI80=0,BI80=1),GM80-GX80,0)</f>
        <v>59.78</v>
      </c>
      <c r="GO80">
        <f>IF(BI80=2,GM80-GX80,0)</f>
        <v>0</v>
      </c>
      <c r="GP80">
        <f>IF(BI80=4,GM80-GX80,0)</f>
        <v>0</v>
      </c>
      <c r="GR80">
        <v>0</v>
      </c>
      <c r="GS80">
        <v>0</v>
      </c>
      <c r="GT80">
        <v>0</v>
      </c>
      <c r="GU80" t="s">
        <v>3</v>
      </c>
      <c r="GV80">
        <f>ROUND((GT80),6)</f>
        <v>0</v>
      </c>
      <c r="GW80">
        <v>1</v>
      </c>
      <c r="GX80">
        <f>ROUND(HC80*I80,2)</f>
        <v>0</v>
      </c>
      <c r="HA80">
        <v>0</v>
      </c>
      <c r="HB80">
        <v>0</v>
      </c>
      <c r="HC80">
        <f>GV80*GW80</f>
        <v>0</v>
      </c>
      <c r="HE80" t="s">
        <v>3</v>
      </c>
      <c r="HF80" t="s">
        <v>3</v>
      </c>
      <c r="HM80" t="s">
        <v>3</v>
      </c>
      <c r="HN80" t="s">
        <v>3</v>
      </c>
      <c r="HO80" t="s">
        <v>3</v>
      </c>
      <c r="HP80" t="s">
        <v>3</v>
      </c>
      <c r="HQ80" t="s">
        <v>3</v>
      </c>
      <c r="IK80">
        <v>0</v>
      </c>
    </row>
    <row r="81" spans="1:255" x14ac:dyDescent="0.2">
      <c r="A81" s="2">
        <v>17</v>
      </c>
      <c r="B81" s="2">
        <v>1</v>
      </c>
      <c r="C81" s="2">
        <f>ROW(SmtRes!A73)</f>
        <v>73</v>
      </c>
      <c r="D81" s="2">
        <f>ROW(EtalonRes!A75)</f>
        <v>75</v>
      </c>
      <c r="E81" s="2" t="s">
        <v>122</v>
      </c>
      <c r="F81" s="2" t="s">
        <v>123</v>
      </c>
      <c r="G81" s="2" t="s">
        <v>124</v>
      </c>
      <c r="H81" s="2" t="s">
        <v>20</v>
      </c>
      <c r="I81" s="2">
        <v>0.3</v>
      </c>
      <c r="J81" s="2">
        <v>0</v>
      </c>
      <c r="K81" s="2">
        <v>0.3</v>
      </c>
      <c r="L81" s="2"/>
      <c r="M81" s="2"/>
      <c r="N81" s="2"/>
      <c r="O81" s="2">
        <f>ROUND(CP81,2)</f>
        <v>2.89</v>
      </c>
      <c r="P81" s="2">
        <f>ROUND((ROUND((AC81*AW81*I81),2)*BC81),2)</f>
        <v>0</v>
      </c>
      <c r="Q81" s="2">
        <f>(ROUND((ROUND(((ET81)*AV81*I81),2)*BB81),2)+ROUND((ROUND(((AE81-(EU81))*AV81*I81),2)*BS81),2))</f>
        <v>0</v>
      </c>
      <c r="R81" s="2">
        <f>ROUND((ROUND((AE81*AV81*I81),2)*BS81),2)</f>
        <v>0</v>
      </c>
      <c r="S81" s="2">
        <f>ROUND((ROUND((AF81*AV81*I81),2)*BA81),2)</f>
        <v>2.89</v>
      </c>
      <c r="T81" s="2">
        <f>ROUND(CU81*I81,2)</f>
        <v>0</v>
      </c>
      <c r="U81" s="2">
        <f>CV81*I81</f>
        <v>0.30599999999999999</v>
      </c>
      <c r="V81" s="2">
        <f>CW81*I81</f>
        <v>0</v>
      </c>
      <c r="W81" s="2">
        <f>ROUND(CX81*I81,2)</f>
        <v>0</v>
      </c>
      <c r="X81" s="2">
        <f t="shared" si="63"/>
        <v>2.63</v>
      </c>
      <c r="Y81" s="2">
        <f t="shared" si="63"/>
        <v>2.02</v>
      </c>
      <c r="Z81" s="2"/>
      <c r="AA81" s="2">
        <v>50429149</v>
      </c>
      <c r="AB81" s="2">
        <f>ROUND((AC81+AD81+AF81),6)</f>
        <v>9.6199999999999992</v>
      </c>
      <c r="AC81" s="2">
        <f>ROUND((ES81),6)</f>
        <v>0</v>
      </c>
      <c r="AD81" s="2">
        <f>ROUND((((ET81)-(EU81))+AE81),6)</f>
        <v>0</v>
      </c>
      <c r="AE81" s="2">
        <f t="shared" si="64"/>
        <v>0</v>
      </c>
      <c r="AF81" s="2">
        <f t="shared" si="64"/>
        <v>9.6199999999999992</v>
      </c>
      <c r="AG81" s="2">
        <f>ROUND((AP81),6)</f>
        <v>0</v>
      </c>
      <c r="AH81" s="2">
        <f t="shared" si="65"/>
        <v>1.02</v>
      </c>
      <c r="AI81" s="2">
        <f t="shared" si="65"/>
        <v>0</v>
      </c>
      <c r="AJ81" s="2">
        <f>(AS81)</f>
        <v>0</v>
      </c>
      <c r="AK81" s="2">
        <v>9.6199999999999992</v>
      </c>
      <c r="AL81" s="2">
        <v>0</v>
      </c>
      <c r="AM81" s="2">
        <v>0</v>
      </c>
      <c r="AN81" s="2">
        <v>0</v>
      </c>
      <c r="AO81" s="2">
        <v>9.6199999999999992</v>
      </c>
      <c r="AP81" s="2">
        <v>0</v>
      </c>
      <c r="AQ81" s="2">
        <v>1.02</v>
      </c>
      <c r="AR81" s="2">
        <v>0</v>
      </c>
      <c r="AS81" s="2">
        <v>0</v>
      </c>
      <c r="AT81" s="2">
        <v>91</v>
      </c>
      <c r="AU81" s="2">
        <v>70</v>
      </c>
      <c r="AV81" s="2">
        <v>1</v>
      </c>
      <c r="AW81" s="2">
        <v>1</v>
      </c>
      <c r="AX81" s="2"/>
      <c r="AY81" s="2"/>
      <c r="AZ81" s="2">
        <v>1</v>
      </c>
      <c r="BA81" s="2">
        <v>1</v>
      </c>
      <c r="BB81" s="2">
        <v>1</v>
      </c>
      <c r="BC81" s="2">
        <v>1</v>
      </c>
      <c r="BD81" s="2" t="s">
        <v>3</v>
      </c>
      <c r="BE81" s="2" t="s">
        <v>3</v>
      </c>
      <c r="BF81" s="2" t="s">
        <v>3</v>
      </c>
      <c r="BG81" s="2" t="s">
        <v>3</v>
      </c>
      <c r="BH81" s="2">
        <v>0</v>
      </c>
      <c r="BI81" s="2">
        <v>1</v>
      </c>
      <c r="BJ81" s="2" t="s">
        <v>125</v>
      </c>
      <c r="BK81" s="2"/>
      <c r="BL81" s="2"/>
      <c r="BM81" s="2">
        <v>682</v>
      </c>
      <c r="BN81" s="2">
        <v>0</v>
      </c>
      <c r="BO81" s="2" t="s">
        <v>3</v>
      </c>
      <c r="BP81" s="2">
        <v>0</v>
      </c>
      <c r="BQ81" s="2">
        <v>60</v>
      </c>
      <c r="BR81" s="2">
        <v>0</v>
      </c>
      <c r="BS81" s="2">
        <v>1</v>
      </c>
      <c r="BT81" s="2">
        <v>1</v>
      </c>
      <c r="BU81" s="2">
        <v>1</v>
      </c>
      <c r="BV81" s="2">
        <v>1</v>
      </c>
      <c r="BW81" s="2">
        <v>1</v>
      </c>
      <c r="BX81" s="2">
        <v>1</v>
      </c>
      <c r="BY81" s="2" t="s">
        <v>3</v>
      </c>
      <c r="BZ81" s="2">
        <v>91</v>
      </c>
      <c r="CA81" s="2">
        <v>70</v>
      </c>
      <c r="CB81" s="2" t="s">
        <v>3</v>
      </c>
      <c r="CC81" s="2"/>
      <c r="CD81" s="2"/>
      <c r="CE81" s="2">
        <v>30</v>
      </c>
      <c r="CF81" s="2">
        <v>0</v>
      </c>
      <c r="CG81" s="2">
        <v>0</v>
      </c>
      <c r="CH81" s="2"/>
      <c r="CI81" s="2"/>
      <c r="CJ81" s="2"/>
      <c r="CK81" s="2"/>
      <c r="CL81" s="2"/>
      <c r="CM81" s="2">
        <v>0</v>
      </c>
      <c r="CN81" s="2" t="s">
        <v>3</v>
      </c>
      <c r="CO81" s="2">
        <v>0</v>
      </c>
      <c r="CP81" s="2">
        <f>(P81+Q81+S81)</f>
        <v>2.89</v>
      </c>
      <c r="CQ81" s="2">
        <f>ROUND((ROUND((AC81*AW81*1),2)*BC81),2)</f>
        <v>0</v>
      </c>
      <c r="CR81" s="2">
        <f>(ROUND((ROUND(((ET81)*AV81*1),2)*BB81),2)+ROUND((ROUND(((AE81-(EU81))*AV81*1),2)*BS81),2))</f>
        <v>0</v>
      </c>
      <c r="CS81" s="2">
        <f>ROUND((ROUND((AE81*AV81*1),2)*BS81),2)</f>
        <v>0</v>
      </c>
      <c r="CT81" s="2">
        <f>ROUND((ROUND((AF81*AV81*1),2)*BA81),2)</f>
        <v>9.6199999999999992</v>
      </c>
      <c r="CU81" s="2">
        <f>AG81</f>
        <v>0</v>
      </c>
      <c r="CV81" s="2">
        <f>(AH81*AV81)</f>
        <v>1.02</v>
      </c>
      <c r="CW81" s="2">
        <f t="shared" si="66"/>
        <v>0</v>
      </c>
      <c r="CX81" s="2">
        <f t="shared" si="66"/>
        <v>0</v>
      </c>
      <c r="CY81" s="2">
        <f>((S81*BZ81)/100)</f>
        <v>2.6299000000000001</v>
      </c>
      <c r="CZ81" s="2">
        <f>((S81*CA81)/100)</f>
        <v>2.0230000000000001</v>
      </c>
      <c r="DA81" s="2"/>
      <c r="DB81" s="2"/>
      <c r="DC81" s="2" t="s">
        <v>3</v>
      </c>
      <c r="DD81" s="2" t="s">
        <v>3</v>
      </c>
      <c r="DE81" s="2" t="s">
        <v>3</v>
      </c>
      <c r="DF81" s="2" t="s">
        <v>3</v>
      </c>
      <c r="DG81" s="2" t="s">
        <v>3</v>
      </c>
      <c r="DH81" s="2" t="s">
        <v>3</v>
      </c>
      <c r="DI81" s="2" t="s">
        <v>3</v>
      </c>
      <c r="DJ81" s="2" t="s">
        <v>3</v>
      </c>
      <c r="DK81" s="2" t="s">
        <v>3</v>
      </c>
      <c r="DL81" s="2" t="s">
        <v>3</v>
      </c>
      <c r="DM81" s="2" t="s">
        <v>3</v>
      </c>
      <c r="DN81" s="2">
        <v>0</v>
      </c>
      <c r="DO81" s="2">
        <v>0</v>
      </c>
      <c r="DP81" s="2">
        <v>1</v>
      </c>
      <c r="DQ81" s="2">
        <v>1</v>
      </c>
      <c r="DR81" s="2"/>
      <c r="DS81" s="2"/>
      <c r="DT81" s="2"/>
      <c r="DU81" s="2">
        <v>1013</v>
      </c>
      <c r="DV81" s="2" t="s">
        <v>20</v>
      </c>
      <c r="DW81" s="2" t="s">
        <v>20</v>
      </c>
      <c r="DX81" s="2">
        <v>1</v>
      </c>
      <c r="DY81" s="2"/>
      <c r="DZ81" s="2" t="s">
        <v>3</v>
      </c>
      <c r="EA81" s="2" t="s">
        <v>3</v>
      </c>
      <c r="EB81" s="2" t="s">
        <v>3</v>
      </c>
      <c r="EC81" s="2" t="s">
        <v>3</v>
      </c>
      <c r="ED81" s="2"/>
      <c r="EE81" s="2">
        <v>49571602</v>
      </c>
      <c r="EF81" s="2">
        <v>60</v>
      </c>
      <c r="EG81" s="2" t="s">
        <v>119</v>
      </c>
      <c r="EH81" s="2">
        <v>0</v>
      </c>
      <c r="EI81" s="2" t="s">
        <v>3</v>
      </c>
      <c r="EJ81" s="2">
        <v>1</v>
      </c>
      <c r="EK81" s="2">
        <v>682</v>
      </c>
      <c r="EL81" s="2" t="s">
        <v>126</v>
      </c>
      <c r="EM81" s="2" t="s">
        <v>127</v>
      </c>
      <c r="EN81" s="2"/>
      <c r="EO81" s="2" t="s">
        <v>3</v>
      </c>
      <c r="EP81" s="2"/>
      <c r="EQ81" s="2">
        <v>0</v>
      </c>
      <c r="ER81" s="2">
        <v>9.6199999999999992</v>
      </c>
      <c r="ES81" s="2">
        <v>0</v>
      </c>
      <c r="ET81" s="2">
        <v>0</v>
      </c>
      <c r="EU81" s="2">
        <v>0</v>
      </c>
      <c r="EV81" s="2">
        <v>9.6199999999999992</v>
      </c>
      <c r="EW81" s="2">
        <v>1.02</v>
      </c>
      <c r="EX81" s="2">
        <v>0</v>
      </c>
      <c r="EY81" s="2">
        <v>0</v>
      </c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>
        <v>0</v>
      </c>
      <c r="FR81" s="2">
        <f>ROUND(IF(BI81=3,GM81,0),2)</f>
        <v>0</v>
      </c>
      <c r="FS81" s="2">
        <v>0</v>
      </c>
      <c r="FT81" s="2"/>
      <c r="FU81" s="2"/>
      <c r="FV81" s="2"/>
      <c r="FW81" s="2"/>
      <c r="FX81" s="2">
        <v>91</v>
      </c>
      <c r="FY81" s="2">
        <v>70</v>
      </c>
      <c r="FZ81" s="2"/>
      <c r="GA81" s="2" t="s">
        <v>3</v>
      </c>
      <c r="GB81" s="2"/>
      <c r="GC81" s="2"/>
      <c r="GD81" s="2">
        <v>0</v>
      </c>
      <c r="GE81" s="2"/>
      <c r="GF81" s="2">
        <v>-1772244498</v>
      </c>
      <c r="GG81" s="2">
        <v>2</v>
      </c>
      <c r="GH81" s="2">
        <v>1</v>
      </c>
      <c r="GI81" s="2">
        <v>-2</v>
      </c>
      <c r="GJ81" s="2">
        <v>0</v>
      </c>
      <c r="GK81" s="2">
        <f>ROUND(R81*(R12)/100,2)</f>
        <v>0</v>
      </c>
      <c r="GL81" s="2">
        <f>ROUND(IF(AND(BH81=3,BI81=3,FS81&lt;&gt;0),P81,0),2)</f>
        <v>0</v>
      </c>
      <c r="GM81" s="2">
        <f>ROUND(O81+X81+Y81+GK81,2)+GX81</f>
        <v>7.54</v>
      </c>
      <c r="GN81" s="2">
        <f>IF(OR(BI81=0,BI81=1),GM81-GX81,0)</f>
        <v>7.54</v>
      </c>
      <c r="GO81" s="2">
        <f>IF(BI81=2,GM81-GX81,0)</f>
        <v>0</v>
      </c>
      <c r="GP81" s="2">
        <f>IF(BI81=4,GM81-GX81,0)</f>
        <v>0</v>
      </c>
      <c r="GQ81" s="2"/>
      <c r="GR81" s="2">
        <v>0</v>
      </c>
      <c r="GS81" s="2">
        <v>0</v>
      </c>
      <c r="GT81" s="2">
        <v>0</v>
      </c>
      <c r="GU81" s="2" t="s">
        <v>3</v>
      </c>
      <c r="GV81" s="2">
        <f>ROUND((GT81),6)</f>
        <v>0</v>
      </c>
      <c r="GW81" s="2">
        <v>1</v>
      </c>
      <c r="GX81" s="2">
        <f>ROUND(HC81*I81,2)</f>
        <v>0</v>
      </c>
      <c r="GY81" s="2"/>
      <c r="GZ81" s="2"/>
      <c r="HA81" s="2">
        <v>0</v>
      </c>
      <c r="HB81" s="2">
        <v>0</v>
      </c>
      <c r="HC81" s="2">
        <f>GV81*GW81</f>
        <v>0</v>
      </c>
      <c r="HD81" s="2"/>
      <c r="HE81" s="2" t="s">
        <v>3</v>
      </c>
      <c r="HF81" s="2" t="s">
        <v>3</v>
      </c>
      <c r="HG81" s="2"/>
      <c r="HH81" s="2"/>
      <c r="HI81" s="2"/>
      <c r="HJ81" s="2"/>
      <c r="HK81" s="2"/>
      <c r="HL81" s="2"/>
      <c r="HM81" s="2" t="s">
        <v>3</v>
      </c>
      <c r="HN81" s="2" t="s">
        <v>3</v>
      </c>
      <c r="HO81" s="2" t="s">
        <v>3</v>
      </c>
      <c r="HP81" s="2" t="s">
        <v>3</v>
      </c>
      <c r="HQ81" s="2" t="s">
        <v>3</v>
      </c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>
        <v>0</v>
      </c>
      <c r="IL81" s="2"/>
      <c r="IM81" s="2"/>
      <c r="IN81" s="2"/>
      <c r="IO81" s="2"/>
      <c r="IP81" s="2"/>
      <c r="IQ81" s="2"/>
      <c r="IR81" s="2"/>
      <c r="IS81" s="2"/>
      <c r="IT81" s="2"/>
      <c r="IU81" s="2"/>
    </row>
    <row r="82" spans="1:255" x14ac:dyDescent="0.2">
      <c r="A82">
        <v>17</v>
      </c>
      <c r="B82">
        <v>1</v>
      </c>
      <c r="C82">
        <f>ROW(SmtRes!A74)</f>
        <v>74</v>
      </c>
      <c r="D82">
        <f>ROW(EtalonRes!A76)</f>
        <v>76</v>
      </c>
      <c r="E82" t="s">
        <v>122</v>
      </c>
      <c r="F82" t="s">
        <v>123</v>
      </c>
      <c r="G82" t="s">
        <v>124</v>
      </c>
      <c r="H82" t="s">
        <v>20</v>
      </c>
      <c r="I82">
        <v>0.3</v>
      </c>
      <c r="J82">
        <v>0</v>
      </c>
      <c r="K82">
        <v>0.3</v>
      </c>
      <c r="O82">
        <f>ROUND(CP82,2)</f>
        <v>98.52</v>
      </c>
      <c r="P82">
        <f>ROUND((ROUND((AC82*AW82*I82),2)*BC82),2)</f>
        <v>0</v>
      </c>
      <c r="Q82">
        <f>(ROUND((ROUND(((ET82)*AV82*I82),2)*BB82),2)+ROUND((ROUND(((AE82-(EU82))*AV82*I82),2)*BS82),2))</f>
        <v>0</v>
      </c>
      <c r="R82">
        <f>ROUND((ROUND((AE82*AV82*I82),2)*BS82),2)</f>
        <v>0</v>
      </c>
      <c r="S82">
        <f>ROUND((ROUND((AF82*AV82*I82),2)*BA82),2)</f>
        <v>98.52</v>
      </c>
      <c r="T82">
        <f>ROUND(CU82*I82,2)</f>
        <v>0</v>
      </c>
      <c r="U82">
        <f>CV82*I82</f>
        <v>0.30599999999999999</v>
      </c>
      <c r="V82">
        <f>CW82*I82</f>
        <v>0</v>
      </c>
      <c r="W82">
        <f>ROUND(CX82*I82,2)</f>
        <v>0</v>
      </c>
      <c r="X82">
        <f t="shared" si="63"/>
        <v>73.89</v>
      </c>
      <c r="Y82">
        <f t="shared" si="63"/>
        <v>40.39</v>
      </c>
      <c r="AA82">
        <v>50429150</v>
      </c>
      <c r="AB82">
        <f>ROUND((AC82+AD82+AF82),6)</f>
        <v>9.6199999999999992</v>
      </c>
      <c r="AC82">
        <f>ROUND((ES82),6)</f>
        <v>0</v>
      </c>
      <c r="AD82">
        <f>ROUND((((ET82)-(EU82))+AE82),6)</f>
        <v>0</v>
      </c>
      <c r="AE82">
        <f t="shared" si="64"/>
        <v>0</v>
      </c>
      <c r="AF82">
        <f t="shared" si="64"/>
        <v>9.6199999999999992</v>
      </c>
      <c r="AG82">
        <f>ROUND((AP82),6)</f>
        <v>0</v>
      </c>
      <c r="AH82">
        <f t="shared" si="65"/>
        <v>1.02</v>
      </c>
      <c r="AI82">
        <f t="shared" si="65"/>
        <v>0</v>
      </c>
      <c r="AJ82">
        <f>(AS82)</f>
        <v>0</v>
      </c>
      <c r="AK82">
        <v>9.6199999999999992</v>
      </c>
      <c r="AL82">
        <v>0</v>
      </c>
      <c r="AM82">
        <v>0</v>
      </c>
      <c r="AN82">
        <v>0</v>
      </c>
      <c r="AO82">
        <v>9.6199999999999992</v>
      </c>
      <c r="AP82">
        <v>0</v>
      </c>
      <c r="AQ82">
        <v>1.02</v>
      </c>
      <c r="AR82">
        <v>0</v>
      </c>
      <c r="AS82">
        <v>0</v>
      </c>
      <c r="AT82">
        <v>75</v>
      </c>
      <c r="AU82">
        <v>41</v>
      </c>
      <c r="AV82">
        <v>1</v>
      </c>
      <c r="AW82">
        <v>1</v>
      </c>
      <c r="AZ82">
        <v>1</v>
      </c>
      <c r="BA82">
        <v>34.090000000000003</v>
      </c>
      <c r="BB82">
        <v>1</v>
      </c>
      <c r="BC82">
        <v>1</v>
      </c>
      <c r="BD82" t="s">
        <v>3</v>
      </c>
      <c r="BE82" t="s">
        <v>3</v>
      </c>
      <c r="BF82" t="s">
        <v>3</v>
      </c>
      <c r="BG82" t="s">
        <v>3</v>
      </c>
      <c r="BH82">
        <v>0</v>
      </c>
      <c r="BI82">
        <v>1</v>
      </c>
      <c r="BJ82" t="s">
        <v>125</v>
      </c>
      <c r="BM82">
        <v>682</v>
      </c>
      <c r="BN82">
        <v>0</v>
      </c>
      <c r="BO82" t="s">
        <v>123</v>
      </c>
      <c r="BP82">
        <v>1</v>
      </c>
      <c r="BQ82">
        <v>60</v>
      </c>
      <c r="BR82">
        <v>0</v>
      </c>
      <c r="BS82">
        <v>34.090000000000003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75</v>
      </c>
      <c r="CA82">
        <v>41</v>
      </c>
      <c r="CB82" t="s">
        <v>3</v>
      </c>
      <c r="CE82">
        <v>30</v>
      </c>
      <c r="CF82">
        <v>0</v>
      </c>
      <c r="CG82">
        <v>0</v>
      </c>
      <c r="CM82">
        <v>0</v>
      </c>
      <c r="CN82" t="s">
        <v>3</v>
      </c>
      <c r="CO82">
        <v>0</v>
      </c>
      <c r="CP82">
        <f>(P82+Q82+S82)</f>
        <v>98.52</v>
      </c>
      <c r="CQ82">
        <f>ROUND((ROUND((AC82*AW82*1),2)*BC82),2)</f>
        <v>0</v>
      </c>
      <c r="CR82">
        <f>(ROUND((ROUND(((ET82)*AV82*1),2)*BB82),2)+ROUND((ROUND(((AE82-(EU82))*AV82*1),2)*BS82),2))</f>
        <v>0</v>
      </c>
      <c r="CS82">
        <f>ROUND((ROUND((AE82*AV82*1),2)*BS82),2)</f>
        <v>0</v>
      </c>
      <c r="CT82">
        <f>ROUND((ROUND((AF82*AV82*1),2)*BA82),2)</f>
        <v>327.95</v>
      </c>
      <c r="CU82">
        <f>AG82</f>
        <v>0</v>
      </c>
      <c r="CV82">
        <f>(AH82*AV82)</f>
        <v>1.02</v>
      </c>
      <c r="CW82">
        <f t="shared" si="66"/>
        <v>0</v>
      </c>
      <c r="CX82">
        <f t="shared" si="66"/>
        <v>0</v>
      </c>
      <c r="CY82">
        <f>S82*(BZ82/100)</f>
        <v>73.89</v>
      </c>
      <c r="CZ82">
        <f>S82*(CA82/100)</f>
        <v>40.393199999999993</v>
      </c>
      <c r="DC82" t="s">
        <v>3</v>
      </c>
      <c r="DD82" t="s">
        <v>3</v>
      </c>
      <c r="DE82" t="s">
        <v>3</v>
      </c>
      <c r="DF82" t="s">
        <v>3</v>
      </c>
      <c r="DG82" t="s">
        <v>3</v>
      </c>
      <c r="DH82" t="s">
        <v>3</v>
      </c>
      <c r="DI82" t="s">
        <v>3</v>
      </c>
      <c r="DJ82" t="s">
        <v>3</v>
      </c>
      <c r="DK82" t="s">
        <v>3</v>
      </c>
      <c r="DL82" t="s">
        <v>3</v>
      </c>
      <c r="DM82" t="s">
        <v>3</v>
      </c>
      <c r="DN82">
        <v>91</v>
      </c>
      <c r="DO82">
        <v>70</v>
      </c>
      <c r="DP82">
        <v>1</v>
      </c>
      <c r="DQ82">
        <v>1</v>
      </c>
      <c r="DU82">
        <v>1013</v>
      </c>
      <c r="DV82" t="s">
        <v>20</v>
      </c>
      <c r="DW82" t="s">
        <v>20</v>
      </c>
      <c r="DX82">
        <v>1</v>
      </c>
      <c r="DZ82" t="s">
        <v>3</v>
      </c>
      <c r="EA82" t="s">
        <v>3</v>
      </c>
      <c r="EB82" t="s">
        <v>3</v>
      </c>
      <c r="EC82" t="s">
        <v>3</v>
      </c>
      <c r="EE82">
        <v>49571602</v>
      </c>
      <c r="EF82">
        <v>60</v>
      </c>
      <c r="EG82" t="s">
        <v>119</v>
      </c>
      <c r="EH82">
        <v>0</v>
      </c>
      <c r="EI82" t="s">
        <v>3</v>
      </c>
      <c r="EJ82">
        <v>1</v>
      </c>
      <c r="EK82">
        <v>682</v>
      </c>
      <c r="EL82" t="s">
        <v>126</v>
      </c>
      <c r="EM82" t="s">
        <v>127</v>
      </c>
      <c r="EO82" t="s">
        <v>3</v>
      </c>
      <c r="EQ82">
        <v>0</v>
      </c>
      <c r="ER82">
        <v>9.6199999999999992</v>
      </c>
      <c r="ES82">
        <v>0</v>
      </c>
      <c r="ET82">
        <v>0</v>
      </c>
      <c r="EU82">
        <v>0</v>
      </c>
      <c r="EV82">
        <v>9.6199999999999992</v>
      </c>
      <c r="EW82">
        <v>1.02</v>
      </c>
      <c r="EX82">
        <v>0</v>
      </c>
      <c r="EY82">
        <v>0</v>
      </c>
      <c r="FQ82">
        <v>0</v>
      </c>
      <c r="FR82">
        <f>ROUND(IF(BI82=3,GM82,0),2)</f>
        <v>0</v>
      </c>
      <c r="FS82">
        <v>0</v>
      </c>
      <c r="FX82">
        <v>91</v>
      </c>
      <c r="FY82">
        <v>70</v>
      </c>
      <c r="GA82" t="s">
        <v>3</v>
      </c>
      <c r="GD82">
        <v>0</v>
      </c>
      <c r="GF82">
        <v>-1772244498</v>
      </c>
      <c r="GG82">
        <v>2</v>
      </c>
      <c r="GH82">
        <v>1</v>
      </c>
      <c r="GI82">
        <v>2</v>
      </c>
      <c r="GJ82">
        <v>0</v>
      </c>
      <c r="GK82">
        <f>ROUND(R82*(S12)/100,2)</f>
        <v>0</v>
      </c>
      <c r="GL82">
        <f>ROUND(IF(AND(BH82=3,BI82=3,FS82&lt;&gt;0),P82,0),2)</f>
        <v>0</v>
      </c>
      <c r="GM82">
        <f>ROUND(O82+X82+Y82+GK82,2)+GX82</f>
        <v>212.8</v>
      </c>
      <c r="GN82">
        <f>IF(OR(BI82=0,BI82=1),GM82-GX82,0)</f>
        <v>212.8</v>
      </c>
      <c r="GO82">
        <f>IF(BI82=2,GM82-GX82,0)</f>
        <v>0</v>
      </c>
      <c r="GP82">
        <f>IF(BI82=4,GM82-GX82,0)</f>
        <v>0</v>
      </c>
      <c r="GR82">
        <v>0</v>
      </c>
      <c r="GS82">
        <v>0</v>
      </c>
      <c r="GT82">
        <v>0</v>
      </c>
      <c r="GU82" t="s">
        <v>3</v>
      </c>
      <c r="GV82">
        <f>ROUND((GT82),6)</f>
        <v>0</v>
      </c>
      <c r="GW82">
        <v>1</v>
      </c>
      <c r="GX82">
        <f>ROUND(HC82*I82,2)</f>
        <v>0</v>
      </c>
      <c r="HA82">
        <v>0</v>
      </c>
      <c r="HB82">
        <v>0</v>
      </c>
      <c r="HC82">
        <f>GV82*GW82</f>
        <v>0</v>
      </c>
      <c r="HE82" t="s">
        <v>3</v>
      </c>
      <c r="HF82" t="s">
        <v>3</v>
      </c>
      <c r="HM82" t="s">
        <v>3</v>
      </c>
      <c r="HN82" t="s">
        <v>3</v>
      </c>
      <c r="HO82" t="s">
        <v>3</v>
      </c>
      <c r="HP82" t="s">
        <v>3</v>
      </c>
      <c r="HQ82" t="s">
        <v>3</v>
      </c>
      <c r="IK82">
        <v>0</v>
      </c>
    </row>
    <row r="84" spans="1:255" x14ac:dyDescent="0.2">
      <c r="A84" s="3">
        <v>51</v>
      </c>
      <c r="B84" s="3">
        <f>B75</f>
        <v>1</v>
      </c>
      <c r="C84" s="3">
        <f>A75</f>
        <v>4</v>
      </c>
      <c r="D84" s="3">
        <f>ROW(A75)</f>
        <v>75</v>
      </c>
      <c r="E84" s="3"/>
      <c r="F84" s="3" t="str">
        <f>IF(F75&lt;&gt;"",F75,"")</f>
        <v>Новый раздел</v>
      </c>
      <c r="G84" s="3" t="str">
        <f>IF(G75&lt;&gt;"",G75,"")</f>
        <v>Погрузка выгрузка мусора</v>
      </c>
      <c r="H84" s="3">
        <v>0</v>
      </c>
      <c r="I84" s="3"/>
      <c r="J84" s="3"/>
      <c r="K84" s="3"/>
      <c r="L84" s="3"/>
      <c r="M84" s="3"/>
      <c r="N84" s="3"/>
      <c r="O84" s="3">
        <f t="shared" ref="O84:T84" si="67">ROUND(AB84,2)</f>
        <v>5.55</v>
      </c>
      <c r="P84" s="3">
        <f t="shared" si="67"/>
        <v>0</v>
      </c>
      <c r="Q84" s="3">
        <f t="shared" si="67"/>
        <v>2.66</v>
      </c>
      <c r="R84" s="3">
        <f t="shared" si="67"/>
        <v>0.44</v>
      </c>
      <c r="S84" s="3">
        <f t="shared" si="67"/>
        <v>2.89</v>
      </c>
      <c r="T84" s="3">
        <f t="shared" si="67"/>
        <v>0</v>
      </c>
      <c r="U84" s="3">
        <f>AH84</f>
        <v>0.30599999999999999</v>
      </c>
      <c r="V84" s="3">
        <f>AI84</f>
        <v>0</v>
      </c>
      <c r="W84" s="3">
        <f>ROUND(AJ84,2)</f>
        <v>0</v>
      </c>
      <c r="X84" s="3">
        <f>ROUND(AK84,2)</f>
        <v>2.63</v>
      </c>
      <c r="Y84" s="3">
        <f>ROUND(AL84,2)</f>
        <v>2.02</v>
      </c>
      <c r="Z84" s="3"/>
      <c r="AA84" s="3"/>
      <c r="AB84" s="3">
        <f>ROUND(SUMIF(AA79:AA82,"=50429149",O79:O82),2)</f>
        <v>5.55</v>
      </c>
      <c r="AC84" s="3">
        <f>ROUND(SUMIF(AA79:AA82,"=50429149",P79:P82),2)</f>
        <v>0</v>
      </c>
      <c r="AD84" s="3">
        <f>ROUND(SUMIF(AA79:AA82,"=50429149",Q79:Q82),2)</f>
        <v>2.66</v>
      </c>
      <c r="AE84" s="3">
        <f>ROUND(SUMIF(AA79:AA82,"=50429149",R79:R82),2)</f>
        <v>0.44</v>
      </c>
      <c r="AF84" s="3">
        <f>ROUND(SUMIF(AA79:AA82,"=50429149",S79:S82),2)</f>
        <v>2.89</v>
      </c>
      <c r="AG84" s="3">
        <f>ROUND(SUMIF(AA79:AA82,"=50429149",T79:T82),2)</f>
        <v>0</v>
      </c>
      <c r="AH84" s="3">
        <f>SUMIF(AA79:AA82,"=50429149",U79:U82)</f>
        <v>0.30599999999999999</v>
      </c>
      <c r="AI84" s="3">
        <f>SUMIF(AA79:AA82,"=50429149",V79:V82)</f>
        <v>0</v>
      </c>
      <c r="AJ84" s="3">
        <f>ROUND(SUMIF(AA79:AA82,"=50429149",W79:W82),2)</f>
        <v>0</v>
      </c>
      <c r="AK84" s="3">
        <f>ROUND(SUMIF(AA79:AA82,"=50429149",X79:X82),2)</f>
        <v>2.63</v>
      </c>
      <c r="AL84" s="3">
        <f>ROUND(SUMIF(AA79:AA82,"=50429149",Y79:Y82),2)</f>
        <v>2.02</v>
      </c>
      <c r="AM84" s="3"/>
      <c r="AN84" s="3"/>
      <c r="AO84" s="3">
        <f t="shared" ref="AO84:BD84" si="68">ROUND(BX84,2)</f>
        <v>0</v>
      </c>
      <c r="AP84" s="3">
        <f t="shared" si="68"/>
        <v>0</v>
      </c>
      <c r="AQ84" s="3">
        <f t="shared" si="68"/>
        <v>0</v>
      </c>
      <c r="AR84" s="3">
        <f t="shared" si="68"/>
        <v>10.97</v>
      </c>
      <c r="AS84" s="3">
        <f t="shared" si="68"/>
        <v>10.97</v>
      </c>
      <c r="AT84" s="3">
        <f t="shared" si="68"/>
        <v>0</v>
      </c>
      <c r="AU84" s="3">
        <f t="shared" si="68"/>
        <v>0</v>
      </c>
      <c r="AV84" s="3">
        <f t="shared" si="68"/>
        <v>0</v>
      </c>
      <c r="AW84" s="3">
        <f t="shared" si="68"/>
        <v>0</v>
      </c>
      <c r="AX84" s="3">
        <f t="shared" si="68"/>
        <v>0</v>
      </c>
      <c r="AY84" s="3">
        <f t="shared" si="68"/>
        <v>0</v>
      </c>
      <c r="AZ84" s="3">
        <f t="shared" si="68"/>
        <v>0</v>
      </c>
      <c r="BA84" s="3">
        <f t="shared" si="68"/>
        <v>0</v>
      </c>
      <c r="BB84" s="3">
        <f t="shared" si="68"/>
        <v>0</v>
      </c>
      <c r="BC84" s="3">
        <f t="shared" si="68"/>
        <v>0</v>
      </c>
      <c r="BD84" s="3">
        <f t="shared" si="68"/>
        <v>0</v>
      </c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>
        <f>ROUND(SUMIF(AA79:AA82,"=50429149",FQ79:FQ82),2)</f>
        <v>0</v>
      </c>
      <c r="BY84" s="3">
        <f>ROUND(SUMIF(AA79:AA82,"=50429149",FR79:FR82),2)</f>
        <v>0</v>
      </c>
      <c r="BZ84" s="3">
        <f>ROUND(SUMIF(AA79:AA82,"=50429149",GL79:GL82),2)</f>
        <v>0</v>
      </c>
      <c r="CA84" s="3">
        <f>ROUND(SUMIF(AA79:AA82,"=50429149",GM79:GM82),2)</f>
        <v>10.97</v>
      </c>
      <c r="CB84" s="3">
        <f>ROUND(SUMIF(AA79:AA82,"=50429149",GN79:GN82),2)</f>
        <v>10.97</v>
      </c>
      <c r="CC84" s="3">
        <f>ROUND(SUMIF(AA79:AA82,"=50429149",GO79:GO82),2)</f>
        <v>0</v>
      </c>
      <c r="CD84" s="3">
        <f>ROUND(SUMIF(AA79:AA82,"=50429149",GP79:GP82),2)</f>
        <v>0</v>
      </c>
      <c r="CE84" s="3">
        <f>AC84-BX84</f>
        <v>0</v>
      </c>
      <c r="CF84" s="3">
        <f>AC84-BY84</f>
        <v>0</v>
      </c>
      <c r="CG84" s="3">
        <f>BX84-BZ84</f>
        <v>0</v>
      </c>
      <c r="CH84" s="3">
        <f>AC84-BX84-BY84+BZ84</f>
        <v>0</v>
      </c>
      <c r="CI84" s="3">
        <f>BY84-BZ84</f>
        <v>0</v>
      </c>
      <c r="CJ84" s="3">
        <f>ROUND(SUMIF(AA79:AA82,"=50429149",GX79:GX82),2)</f>
        <v>0</v>
      </c>
      <c r="CK84" s="3">
        <f>ROUND(SUMIF(AA79:AA82,"=50429149",GY79:GY82),2)</f>
        <v>0</v>
      </c>
      <c r="CL84" s="3">
        <f>ROUND(SUMIF(AA79:AA82,"=50429149",GZ79:GZ82),2)</f>
        <v>0</v>
      </c>
      <c r="CM84" s="3">
        <f>ROUND(SUMIF(AA79:AA82,"=50429149",HD79:HD82),2)</f>
        <v>0</v>
      </c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4">
        <f t="shared" ref="DG84:DL84" si="69">ROUND(DT84,2)</f>
        <v>134.30000000000001</v>
      </c>
      <c r="DH84" s="4">
        <f t="shared" si="69"/>
        <v>0</v>
      </c>
      <c r="DI84" s="4">
        <f t="shared" si="69"/>
        <v>35.78</v>
      </c>
      <c r="DJ84" s="4">
        <f t="shared" si="69"/>
        <v>15</v>
      </c>
      <c r="DK84" s="4">
        <f t="shared" si="69"/>
        <v>98.52</v>
      </c>
      <c r="DL84" s="4">
        <f t="shared" si="69"/>
        <v>0</v>
      </c>
      <c r="DM84" s="4">
        <f>DZ84</f>
        <v>0.30599999999999999</v>
      </c>
      <c r="DN84" s="4">
        <f>EA84</f>
        <v>0</v>
      </c>
      <c r="DO84" s="4">
        <f>ROUND(EB84,2)</f>
        <v>0</v>
      </c>
      <c r="DP84" s="4">
        <f>ROUND(EC84,2)</f>
        <v>73.89</v>
      </c>
      <c r="DQ84" s="4">
        <f>ROUND(ED84,2)</f>
        <v>40.39</v>
      </c>
      <c r="DR84" s="4"/>
      <c r="DS84" s="4"/>
      <c r="DT84" s="4">
        <f>ROUND(SUMIF(AA79:AA82,"=50429150",O79:O82),2)</f>
        <v>134.30000000000001</v>
      </c>
      <c r="DU84" s="4">
        <f>ROUND(SUMIF(AA79:AA82,"=50429150",P79:P82),2)</f>
        <v>0</v>
      </c>
      <c r="DV84" s="4">
        <f>ROUND(SUMIF(AA79:AA82,"=50429150",Q79:Q82),2)</f>
        <v>35.78</v>
      </c>
      <c r="DW84" s="4">
        <f>ROUND(SUMIF(AA79:AA82,"=50429150",R79:R82),2)</f>
        <v>15</v>
      </c>
      <c r="DX84" s="4">
        <f>ROUND(SUMIF(AA79:AA82,"=50429150",S79:S82),2)</f>
        <v>98.52</v>
      </c>
      <c r="DY84" s="4">
        <f>ROUND(SUMIF(AA79:AA82,"=50429150",T79:T82),2)</f>
        <v>0</v>
      </c>
      <c r="DZ84" s="4">
        <f>SUMIF(AA79:AA82,"=50429150",U79:U82)</f>
        <v>0.30599999999999999</v>
      </c>
      <c r="EA84" s="4">
        <f>SUMIF(AA79:AA82,"=50429150",V79:V82)</f>
        <v>0</v>
      </c>
      <c r="EB84" s="4">
        <f>ROUND(SUMIF(AA79:AA82,"=50429150",W79:W82),2)</f>
        <v>0</v>
      </c>
      <c r="EC84" s="4">
        <f>ROUND(SUMIF(AA79:AA82,"=50429150",X79:X82),2)</f>
        <v>73.89</v>
      </c>
      <c r="ED84" s="4">
        <f>ROUND(SUMIF(AA79:AA82,"=50429150",Y79:Y82),2)</f>
        <v>40.39</v>
      </c>
      <c r="EE84" s="4"/>
      <c r="EF84" s="4"/>
      <c r="EG84" s="4">
        <f t="shared" ref="EG84:EV84" si="70">ROUND(FP84,2)</f>
        <v>0</v>
      </c>
      <c r="EH84" s="4">
        <f t="shared" si="70"/>
        <v>0</v>
      </c>
      <c r="EI84" s="4">
        <f t="shared" si="70"/>
        <v>0</v>
      </c>
      <c r="EJ84" s="4">
        <f t="shared" si="70"/>
        <v>272.58</v>
      </c>
      <c r="EK84" s="4">
        <f t="shared" si="70"/>
        <v>272.58</v>
      </c>
      <c r="EL84" s="4">
        <f t="shared" si="70"/>
        <v>0</v>
      </c>
      <c r="EM84" s="4">
        <f t="shared" si="70"/>
        <v>0</v>
      </c>
      <c r="EN84" s="4">
        <f t="shared" si="70"/>
        <v>0</v>
      </c>
      <c r="EO84" s="4">
        <f t="shared" si="70"/>
        <v>0</v>
      </c>
      <c r="EP84" s="4">
        <f t="shared" si="70"/>
        <v>0</v>
      </c>
      <c r="EQ84" s="4">
        <f t="shared" si="70"/>
        <v>0</v>
      </c>
      <c r="ER84" s="4">
        <f t="shared" si="70"/>
        <v>0</v>
      </c>
      <c r="ES84" s="4">
        <f t="shared" si="70"/>
        <v>0</v>
      </c>
      <c r="ET84" s="4">
        <f t="shared" si="70"/>
        <v>0</v>
      </c>
      <c r="EU84" s="4">
        <f t="shared" si="70"/>
        <v>0</v>
      </c>
      <c r="EV84" s="4">
        <f t="shared" si="70"/>
        <v>0</v>
      </c>
      <c r="EW84" s="4"/>
      <c r="EX84" s="4"/>
      <c r="EY84" s="4"/>
      <c r="EZ84" s="4"/>
      <c r="FA84" s="4"/>
      <c r="FB84" s="4"/>
      <c r="FC84" s="4"/>
      <c r="FD84" s="4"/>
      <c r="FE84" s="4"/>
      <c r="FF84" s="4"/>
      <c r="FG84" s="4"/>
      <c r="FH84" s="4"/>
      <c r="FI84" s="4"/>
      <c r="FJ84" s="4"/>
      <c r="FK84" s="4"/>
      <c r="FL84" s="4"/>
      <c r="FM84" s="4"/>
      <c r="FN84" s="4"/>
      <c r="FO84" s="4"/>
      <c r="FP84" s="4">
        <f>ROUND(SUMIF(AA79:AA82,"=50429150",FQ79:FQ82),2)</f>
        <v>0</v>
      </c>
      <c r="FQ84" s="4">
        <f>ROUND(SUMIF(AA79:AA82,"=50429150",FR79:FR82),2)</f>
        <v>0</v>
      </c>
      <c r="FR84" s="4">
        <f>ROUND(SUMIF(AA79:AA82,"=50429150",GL79:GL82),2)</f>
        <v>0</v>
      </c>
      <c r="FS84" s="4">
        <f>ROUND(SUMIF(AA79:AA82,"=50429150",GM79:GM82),2)</f>
        <v>272.58</v>
      </c>
      <c r="FT84" s="4">
        <f>ROUND(SUMIF(AA79:AA82,"=50429150",GN79:GN82),2)</f>
        <v>272.58</v>
      </c>
      <c r="FU84" s="4">
        <f>ROUND(SUMIF(AA79:AA82,"=50429150",GO79:GO82),2)</f>
        <v>0</v>
      </c>
      <c r="FV84" s="4">
        <f>ROUND(SUMIF(AA79:AA82,"=50429150",GP79:GP82),2)</f>
        <v>0</v>
      </c>
      <c r="FW84" s="4">
        <f>DU84-FP84</f>
        <v>0</v>
      </c>
      <c r="FX84" s="4">
        <f>DU84-FQ84</f>
        <v>0</v>
      </c>
      <c r="FY84" s="4">
        <f>FP84-FR84</f>
        <v>0</v>
      </c>
      <c r="FZ84" s="4">
        <f>DU84-FP84-FQ84+FR84</f>
        <v>0</v>
      </c>
      <c r="GA84" s="4">
        <f>FQ84-FR84</f>
        <v>0</v>
      </c>
      <c r="GB84" s="4">
        <f>ROUND(SUMIF(AA79:AA82,"=50429150",GX79:GX82),2)</f>
        <v>0</v>
      </c>
      <c r="GC84" s="4">
        <f>ROUND(SUMIF(AA79:AA82,"=50429150",GY79:GY82),2)</f>
        <v>0</v>
      </c>
      <c r="GD84" s="4">
        <f>ROUND(SUMIF(AA79:AA82,"=50429150",GZ79:GZ82),2)</f>
        <v>0</v>
      </c>
      <c r="GE84" s="4">
        <f>ROUND(SUMIF(AA79:AA82,"=50429150",HD79:HD82),2)</f>
        <v>0</v>
      </c>
      <c r="GF84" s="4"/>
      <c r="GG84" s="4"/>
      <c r="GH84" s="4"/>
      <c r="GI84" s="4"/>
      <c r="GJ84" s="4"/>
      <c r="GK84" s="4"/>
      <c r="GL84" s="4"/>
      <c r="GM84" s="4"/>
      <c r="GN84" s="4"/>
      <c r="GO84" s="4"/>
      <c r="GP84" s="4"/>
      <c r="GQ84" s="4"/>
      <c r="GR84" s="4"/>
      <c r="GS84" s="4"/>
      <c r="GT84" s="4"/>
      <c r="GU84" s="4"/>
      <c r="GV84" s="4"/>
      <c r="GW84" s="4"/>
      <c r="GX84" s="4">
        <v>0</v>
      </c>
    </row>
    <row r="86" spans="1:255" x14ac:dyDescent="0.2">
      <c r="A86" s="5">
        <v>50</v>
      </c>
      <c r="B86" s="5">
        <v>0</v>
      </c>
      <c r="C86" s="5">
        <v>0</v>
      </c>
      <c r="D86" s="5">
        <v>1</v>
      </c>
      <c r="E86" s="5">
        <v>201</v>
      </c>
      <c r="F86" s="5">
        <f>ROUND(Source!O84,O86)</f>
        <v>5.55</v>
      </c>
      <c r="G86" s="5" t="s">
        <v>60</v>
      </c>
      <c r="H86" s="5" t="s">
        <v>61</v>
      </c>
      <c r="I86" s="5"/>
      <c r="J86" s="5"/>
      <c r="K86" s="5">
        <v>201</v>
      </c>
      <c r="L86" s="5">
        <v>1</v>
      </c>
      <c r="M86" s="5">
        <v>3</v>
      </c>
      <c r="N86" s="5" t="s">
        <v>3</v>
      </c>
      <c r="O86" s="5">
        <v>2</v>
      </c>
      <c r="P86" s="5">
        <f>ROUND(Source!DG84,O86)</f>
        <v>134.30000000000001</v>
      </c>
      <c r="Q86" s="5"/>
      <c r="R86" s="5"/>
      <c r="S86" s="5"/>
      <c r="T86" s="5"/>
      <c r="U86" s="5"/>
      <c r="V86" s="5"/>
      <c r="W86" s="5">
        <v>5.55</v>
      </c>
      <c r="X86" s="5">
        <v>1</v>
      </c>
      <c r="Y86" s="5">
        <v>5.55</v>
      </c>
      <c r="Z86" s="5">
        <v>134.30000000000001</v>
      </c>
      <c r="AA86" s="5">
        <v>1</v>
      </c>
      <c r="AB86" s="5">
        <v>134.30000000000001</v>
      </c>
    </row>
    <row r="87" spans="1:255" x14ac:dyDescent="0.2">
      <c r="A87" s="5">
        <v>50</v>
      </c>
      <c r="B87" s="5">
        <v>0</v>
      </c>
      <c r="C87" s="5">
        <v>0</v>
      </c>
      <c r="D87" s="5">
        <v>1</v>
      </c>
      <c r="E87" s="5">
        <v>202</v>
      </c>
      <c r="F87" s="5">
        <f>ROUND(Source!P84,O87)</f>
        <v>0</v>
      </c>
      <c r="G87" s="5" t="s">
        <v>62</v>
      </c>
      <c r="H87" s="5" t="s">
        <v>63</v>
      </c>
      <c r="I87" s="5"/>
      <c r="J87" s="5"/>
      <c r="K87" s="5">
        <v>202</v>
      </c>
      <c r="L87" s="5">
        <v>2</v>
      </c>
      <c r="M87" s="5">
        <v>3</v>
      </c>
      <c r="N87" s="5" t="s">
        <v>3</v>
      </c>
      <c r="O87" s="5">
        <v>2</v>
      </c>
      <c r="P87" s="5">
        <f>ROUND(Source!DH84,O87)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55" x14ac:dyDescent="0.2">
      <c r="A88" s="5">
        <v>50</v>
      </c>
      <c r="B88" s="5">
        <v>0</v>
      </c>
      <c r="C88" s="5">
        <v>0</v>
      </c>
      <c r="D88" s="5">
        <v>1</v>
      </c>
      <c r="E88" s="5">
        <v>222</v>
      </c>
      <c r="F88" s="5">
        <f>ROUND(Source!AO84,O88)</f>
        <v>0</v>
      </c>
      <c r="G88" s="5" t="s">
        <v>64</v>
      </c>
      <c r="H88" s="5" t="s">
        <v>65</v>
      </c>
      <c r="I88" s="5"/>
      <c r="J88" s="5"/>
      <c r="K88" s="5">
        <v>222</v>
      </c>
      <c r="L88" s="5">
        <v>3</v>
      </c>
      <c r="M88" s="5">
        <v>3</v>
      </c>
      <c r="N88" s="5" t="s">
        <v>3</v>
      </c>
      <c r="O88" s="5">
        <v>2</v>
      </c>
      <c r="P88" s="5">
        <f>ROUND(Source!EG84,O88)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255" x14ac:dyDescent="0.2">
      <c r="A89" s="5">
        <v>50</v>
      </c>
      <c r="B89" s="5">
        <v>0</v>
      </c>
      <c r="C89" s="5">
        <v>0</v>
      </c>
      <c r="D89" s="5">
        <v>1</v>
      </c>
      <c r="E89" s="5">
        <v>225</v>
      </c>
      <c r="F89" s="5">
        <f>ROUND(Source!AV84,O89)</f>
        <v>0</v>
      </c>
      <c r="G89" s="5" t="s">
        <v>66</v>
      </c>
      <c r="H89" s="5" t="s">
        <v>67</v>
      </c>
      <c r="I89" s="5"/>
      <c r="J89" s="5"/>
      <c r="K89" s="5">
        <v>225</v>
      </c>
      <c r="L89" s="5">
        <v>4</v>
      </c>
      <c r="M89" s="5">
        <v>3</v>
      </c>
      <c r="N89" s="5" t="s">
        <v>3</v>
      </c>
      <c r="O89" s="5">
        <v>2</v>
      </c>
      <c r="P89" s="5">
        <f>ROUND(Source!EN84,O89)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55" x14ac:dyDescent="0.2">
      <c r="A90" s="5">
        <v>50</v>
      </c>
      <c r="B90" s="5">
        <v>0</v>
      </c>
      <c r="C90" s="5">
        <v>0</v>
      </c>
      <c r="D90" s="5">
        <v>1</v>
      </c>
      <c r="E90" s="5">
        <v>226</v>
      </c>
      <c r="F90" s="5">
        <f>ROUND(Source!AW84,O90)</f>
        <v>0</v>
      </c>
      <c r="G90" s="5" t="s">
        <v>68</v>
      </c>
      <c r="H90" s="5" t="s">
        <v>69</v>
      </c>
      <c r="I90" s="5"/>
      <c r="J90" s="5"/>
      <c r="K90" s="5">
        <v>226</v>
      </c>
      <c r="L90" s="5">
        <v>5</v>
      </c>
      <c r="M90" s="5">
        <v>3</v>
      </c>
      <c r="N90" s="5" t="s">
        <v>3</v>
      </c>
      <c r="O90" s="5">
        <v>2</v>
      </c>
      <c r="P90" s="5">
        <f>ROUND(Source!EO84,O90)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55" x14ac:dyDescent="0.2">
      <c r="A91" s="5">
        <v>50</v>
      </c>
      <c r="B91" s="5">
        <v>0</v>
      </c>
      <c r="C91" s="5">
        <v>0</v>
      </c>
      <c r="D91" s="5">
        <v>1</v>
      </c>
      <c r="E91" s="5">
        <v>227</v>
      </c>
      <c r="F91" s="5">
        <f>ROUND(Source!AX84,O91)</f>
        <v>0</v>
      </c>
      <c r="G91" s="5" t="s">
        <v>70</v>
      </c>
      <c r="H91" s="5" t="s">
        <v>71</v>
      </c>
      <c r="I91" s="5"/>
      <c r="J91" s="5"/>
      <c r="K91" s="5">
        <v>227</v>
      </c>
      <c r="L91" s="5">
        <v>6</v>
      </c>
      <c r="M91" s="5">
        <v>3</v>
      </c>
      <c r="N91" s="5" t="s">
        <v>3</v>
      </c>
      <c r="O91" s="5">
        <v>2</v>
      </c>
      <c r="P91" s="5">
        <f>ROUND(Source!EP84,O91)</f>
        <v>0</v>
      </c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>
        <v>0</v>
      </c>
      <c r="AA91" s="5">
        <v>1</v>
      </c>
      <c r="AB91" s="5">
        <v>0</v>
      </c>
    </row>
    <row r="92" spans="1:255" x14ac:dyDescent="0.2">
      <c r="A92" s="5">
        <v>50</v>
      </c>
      <c r="B92" s="5">
        <v>0</v>
      </c>
      <c r="C92" s="5">
        <v>0</v>
      </c>
      <c r="D92" s="5">
        <v>1</v>
      </c>
      <c r="E92" s="5">
        <v>228</v>
      </c>
      <c r="F92" s="5">
        <f>ROUND(Source!AY84,O92)</f>
        <v>0</v>
      </c>
      <c r="G92" s="5" t="s">
        <v>72</v>
      </c>
      <c r="H92" s="5" t="s">
        <v>73</v>
      </c>
      <c r="I92" s="5"/>
      <c r="J92" s="5"/>
      <c r="K92" s="5">
        <v>228</v>
      </c>
      <c r="L92" s="5">
        <v>7</v>
      </c>
      <c r="M92" s="5">
        <v>3</v>
      </c>
      <c r="N92" s="5" t="s">
        <v>3</v>
      </c>
      <c r="O92" s="5">
        <v>2</v>
      </c>
      <c r="P92" s="5">
        <f>ROUND(Source!EQ84,O92)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55" x14ac:dyDescent="0.2">
      <c r="A93" s="5">
        <v>50</v>
      </c>
      <c r="B93" s="5">
        <v>0</v>
      </c>
      <c r="C93" s="5">
        <v>0</v>
      </c>
      <c r="D93" s="5">
        <v>1</v>
      </c>
      <c r="E93" s="5">
        <v>216</v>
      </c>
      <c r="F93" s="5">
        <f>ROUND(Source!AP84,O93)</f>
        <v>0</v>
      </c>
      <c r="G93" s="5" t="s">
        <v>74</v>
      </c>
      <c r="H93" s="5" t="s">
        <v>75</v>
      </c>
      <c r="I93" s="5"/>
      <c r="J93" s="5"/>
      <c r="K93" s="5">
        <v>216</v>
      </c>
      <c r="L93" s="5">
        <v>8</v>
      </c>
      <c r="M93" s="5">
        <v>3</v>
      </c>
      <c r="N93" s="5" t="s">
        <v>3</v>
      </c>
      <c r="O93" s="5">
        <v>2</v>
      </c>
      <c r="P93" s="5">
        <f>ROUND(Source!EH84,O93)</f>
        <v>0</v>
      </c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>
        <v>0</v>
      </c>
      <c r="AA93" s="5">
        <v>1</v>
      </c>
      <c r="AB93" s="5">
        <v>0</v>
      </c>
    </row>
    <row r="94" spans="1:255" x14ac:dyDescent="0.2">
      <c r="A94" s="5">
        <v>50</v>
      </c>
      <c r="B94" s="5">
        <v>0</v>
      </c>
      <c r="C94" s="5">
        <v>0</v>
      </c>
      <c r="D94" s="5">
        <v>1</v>
      </c>
      <c r="E94" s="5">
        <v>223</v>
      </c>
      <c r="F94" s="5">
        <f>ROUND(Source!AQ84,O94)</f>
        <v>0</v>
      </c>
      <c r="G94" s="5" t="s">
        <v>76</v>
      </c>
      <c r="H94" s="5" t="s">
        <v>77</v>
      </c>
      <c r="I94" s="5"/>
      <c r="J94" s="5"/>
      <c r="K94" s="5">
        <v>223</v>
      </c>
      <c r="L94" s="5">
        <v>9</v>
      </c>
      <c r="M94" s="5">
        <v>3</v>
      </c>
      <c r="N94" s="5" t="s">
        <v>3</v>
      </c>
      <c r="O94" s="5">
        <v>2</v>
      </c>
      <c r="P94" s="5">
        <f>ROUND(Source!EI84,O94)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55" x14ac:dyDescent="0.2">
      <c r="A95" s="5">
        <v>50</v>
      </c>
      <c r="B95" s="5">
        <v>0</v>
      </c>
      <c r="C95" s="5">
        <v>0</v>
      </c>
      <c r="D95" s="5">
        <v>1</v>
      </c>
      <c r="E95" s="5">
        <v>229</v>
      </c>
      <c r="F95" s="5">
        <f>ROUND(Source!AZ84,O95)</f>
        <v>0</v>
      </c>
      <c r="G95" s="5" t="s">
        <v>78</v>
      </c>
      <c r="H95" s="5" t="s">
        <v>79</v>
      </c>
      <c r="I95" s="5"/>
      <c r="J95" s="5"/>
      <c r="K95" s="5">
        <v>229</v>
      </c>
      <c r="L95" s="5">
        <v>10</v>
      </c>
      <c r="M95" s="5">
        <v>3</v>
      </c>
      <c r="N95" s="5" t="s">
        <v>3</v>
      </c>
      <c r="O95" s="5">
        <v>2</v>
      </c>
      <c r="P95" s="5">
        <f>ROUND(Source!ER84,O95)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55" x14ac:dyDescent="0.2">
      <c r="A96" s="5">
        <v>50</v>
      </c>
      <c r="B96" s="5">
        <v>0</v>
      </c>
      <c r="C96" s="5">
        <v>0</v>
      </c>
      <c r="D96" s="5">
        <v>1</v>
      </c>
      <c r="E96" s="5">
        <v>203</v>
      </c>
      <c r="F96" s="5">
        <f>ROUND(Source!Q84,O96)</f>
        <v>2.66</v>
      </c>
      <c r="G96" s="5" t="s">
        <v>80</v>
      </c>
      <c r="H96" s="5" t="s">
        <v>81</v>
      </c>
      <c r="I96" s="5"/>
      <c r="J96" s="5"/>
      <c r="K96" s="5">
        <v>203</v>
      </c>
      <c r="L96" s="5">
        <v>11</v>
      </c>
      <c r="M96" s="5">
        <v>3</v>
      </c>
      <c r="N96" s="5" t="s">
        <v>3</v>
      </c>
      <c r="O96" s="5">
        <v>2</v>
      </c>
      <c r="P96" s="5">
        <f>ROUND(Source!DI84,O96)</f>
        <v>35.78</v>
      </c>
      <c r="Q96" s="5"/>
      <c r="R96" s="5"/>
      <c r="S96" s="5"/>
      <c r="T96" s="5"/>
      <c r="U96" s="5"/>
      <c r="V96" s="5"/>
      <c r="W96" s="5">
        <v>2.66</v>
      </c>
      <c r="X96" s="5">
        <v>1</v>
      </c>
      <c r="Y96" s="5">
        <v>2.66</v>
      </c>
      <c r="Z96" s="5">
        <v>35.78</v>
      </c>
      <c r="AA96" s="5">
        <v>1</v>
      </c>
      <c r="AB96" s="5">
        <v>35.78</v>
      </c>
    </row>
    <row r="97" spans="1:28" x14ac:dyDescent="0.2">
      <c r="A97" s="5">
        <v>50</v>
      </c>
      <c r="B97" s="5">
        <v>0</v>
      </c>
      <c r="C97" s="5">
        <v>0</v>
      </c>
      <c r="D97" s="5">
        <v>1</v>
      </c>
      <c r="E97" s="5">
        <v>231</v>
      </c>
      <c r="F97" s="5">
        <f>ROUND(Source!BB84,O97)</f>
        <v>0</v>
      </c>
      <c r="G97" s="5" t="s">
        <v>82</v>
      </c>
      <c r="H97" s="5" t="s">
        <v>83</v>
      </c>
      <c r="I97" s="5"/>
      <c r="J97" s="5"/>
      <c r="K97" s="5">
        <v>231</v>
      </c>
      <c r="L97" s="5">
        <v>12</v>
      </c>
      <c r="M97" s="5">
        <v>3</v>
      </c>
      <c r="N97" s="5" t="s">
        <v>3</v>
      </c>
      <c r="O97" s="5">
        <v>2</v>
      </c>
      <c r="P97" s="5">
        <f>ROUND(Source!ET84,O97)</f>
        <v>0</v>
      </c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>
        <v>0</v>
      </c>
      <c r="AA97" s="5">
        <v>1</v>
      </c>
      <c r="AB97" s="5">
        <v>0</v>
      </c>
    </row>
    <row r="98" spans="1:28" x14ac:dyDescent="0.2">
      <c r="A98" s="5">
        <v>50</v>
      </c>
      <c r="B98" s="5">
        <v>0</v>
      </c>
      <c r="C98" s="5">
        <v>0</v>
      </c>
      <c r="D98" s="5">
        <v>1</v>
      </c>
      <c r="E98" s="5">
        <v>204</v>
      </c>
      <c r="F98" s="5">
        <f>ROUND(Source!R84,O98)</f>
        <v>0.44</v>
      </c>
      <c r="G98" s="5" t="s">
        <v>84</v>
      </c>
      <c r="H98" s="5" t="s">
        <v>85</v>
      </c>
      <c r="I98" s="5"/>
      <c r="J98" s="5"/>
      <c r="K98" s="5">
        <v>204</v>
      </c>
      <c r="L98" s="5">
        <v>13</v>
      </c>
      <c r="M98" s="5">
        <v>3</v>
      </c>
      <c r="N98" s="5" t="s">
        <v>3</v>
      </c>
      <c r="O98" s="5">
        <v>2</v>
      </c>
      <c r="P98" s="5">
        <f>ROUND(Source!DJ84,O98)</f>
        <v>15</v>
      </c>
      <c r="Q98" s="5"/>
      <c r="R98" s="5"/>
      <c r="S98" s="5"/>
      <c r="T98" s="5"/>
      <c r="U98" s="5"/>
      <c r="V98" s="5"/>
      <c r="W98" s="5">
        <v>0.44</v>
      </c>
      <c r="X98" s="5">
        <v>1</v>
      </c>
      <c r="Y98" s="5">
        <v>0.44</v>
      </c>
      <c r="Z98" s="5">
        <v>15</v>
      </c>
      <c r="AA98" s="5">
        <v>1</v>
      </c>
      <c r="AB98" s="5">
        <v>15</v>
      </c>
    </row>
    <row r="99" spans="1:28" x14ac:dyDescent="0.2">
      <c r="A99" s="5">
        <v>50</v>
      </c>
      <c r="B99" s="5">
        <v>0</v>
      </c>
      <c r="C99" s="5">
        <v>0</v>
      </c>
      <c r="D99" s="5">
        <v>1</v>
      </c>
      <c r="E99" s="5">
        <v>205</v>
      </c>
      <c r="F99" s="5">
        <f>ROUND(Source!S84,O99)</f>
        <v>2.89</v>
      </c>
      <c r="G99" s="5" t="s">
        <v>86</v>
      </c>
      <c r="H99" s="5" t="s">
        <v>87</v>
      </c>
      <c r="I99" s="5"/>
      <c r="J99" s="5"/>
      <c r="K99" s="5">
        <v>205</v>
      </c>
      <c r="L99" s="5">
        <v>14</v>
      </c>
      <c r="M99" s="5">
        <v>3</v>
      </c>
      <c r="N99" s="5" t="s">
        <v>3</v>
      </c>
      <c r="O99" s="5">
        <v>2</v>
      </c>
      <c r="P99" s="5">
        <f>ROUND(Source!DK84,O99)</f>
        <v>98.52</v>
      </c>
      <c r="Q99" s="5"/>
      <c r="R99" s="5"/>
      <c r="S99" s="5"/>
      <c r="T99" s="5"/>
      <c r="U99" s="5"/>
      <c r="V99" s="5"/>
      <c r="W99" s="5">
        <v>2.89</v>
      </c>
      <c r="X99" s="5">
        <v>1</v>
      </c>
      <c r="Y99" s="5">
        <v>2.89</v>
      </c>
      <c r="Z99" s="5">
        <v>98.52</v>
      </c>
      <c r="AA99" s="5">
        <v>1</v>
      </c>
      <c r="AB99" s="5">
        <v>98.52</v>
      </c>
    </row>
    <row r="100" spans="1:28" x14ac:dyDescent="0.2">
      <c r="A100" s="5">
        <v>50</v>
      </c>
      <c r="B100" s="5">
        <v>0</v>
      </c>
      <c r="C100" s="5">
        <v>0</v>
      </c>
      <c r="D100" s="5">
        <v>1</v>
      </c>
      <c r="E100" s="5">
        <v>232</v>
      </c>
      <c r="F100" s="5">
        <f>ROUND(Source!BC84,O100)</f>
        <v>0</v>
      </c>
      <c r="G100" s="5" t="s">
        <v>88</v>
      </c>
      <c r="H100" s="5" t="s">
        <v>89</v>
      </c>
      <c r="I100" s="5"/>
      <c r="J100" s="5"/>
      <c r="K100" s="5">
        <v>232</v>
      </c>
      <c r="L100" s="5">
        <v>15</v>
      </c>
      <c r="M100" s="5">
        <v>3</v>
      </c>
      <c r="N100" s="5" t="s">
        <v>3</v>
      </c>
      <c r="O100" s="5">
        <v>2</v>
      </c>
      <c r="P100" s="5">
        <f>ROUND(Source!EU84,O100)</f>
        <v>0</v>
      </c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>
        <v>0</v>
      </c>
      <c r="AA100" s="5">
        <v>1</v>
      </c>
      <c r="AB100" s="5">
        <v>0</v>
      </c>
    </row>
    <row r="101" spans="1:28" x14ac:dyDescent="0.2">
      <c r="A101" s="5">
        <v>50</v>
      </c>
      <c r="B101" s="5">
        <v>0</v>
      </c>
      <c r="C101" s="5">
        <v>0</v>
      </c>
      <c r="D101" s="5">
        <v>1</v>
      </c>
      <c r="E101" s="5">
        <v>214</v>
      </c>
      <c r="F101" s="5">
        <f>ROUND(Source!AS84,O101)</f>
        <v>10.97</v>
      </c>
      <c r="G101" s="5" t="s">
        <v>90</v>
      </c>
      <c r="H101" s="5" t="s">
        <v>91</v>
      </c>
      <c r="I101" s="5"/>
      <c r="J101" s="5"/>
      <c r="K101" s="5">
        <v>214</v>
      </c>
      <c r="L101" s="5">
        <v>16</v>
      </c>
      <c r="M101" s="5">
        <v>3</v>
      </c>
      <c r="N101" s="5" t="s">
        <v>3</v>
      </c>
      <c r="O101" s="5">
        <v>2</v>
      </c>
      <c r="P101" s="5">
        <f>ROUND(Source!EK84,O101)</f>
        <v>272.58</v>
      </c>
      <c r="Q101" s="5"/>
      <c r="R101" s="5"/>
      <c r="S101" s="5"/>
      <c r="T101" s="5"/>
      <c r="U101" s="5"/>
      <c r="V101" s="5"/>
      <c r="W101" s="5">
        <v>10.97</v>
      </c>
      <c r="X101" s="5">
        <v>1</v>
      </c>
      <c r="Y101" s="5">
        <v>10.97</v>
      </c>
      <c r="Z101" s="5">
        <v>272.58</v>
      </c>
      <c r="AA101" s="5">
        <v>1</v>
      </c>
      <c r="AB101" s="5">
        <v>272.58</v>
      </c>
    </row>
    <row r="102" spans="1:28" x14ac:dyDescent="0.2">
      <c r="A102" s="5">
        <v>50</v>
      </c>
      <c r="B102" s="5">
        <v>0</v>
      </c>
      <c r="C102" s="5">
        <v>0</v>
      </c>
      <c r="D102" s="5">
        <v>1</v>
      </c>
      <c r="E102" s="5">
        <v>215</v>
      </c>
      <c r="F102" s="5">
        <f>ROUND(Source!AT84,O102)</f>
        <v>0</v>
      </c>
      <c r="G102" s="5" t="s">
        <v>92</v>
      </c>
      <c r="H102" s="5" t="s">
        <v>93</v>
      </c>
      <c r="I102" s="5"/>
      <c r="J102" s="5"/>
      <c r="K102" s="5">
        <v>215</v>
      </c>
      <c r="L102" s="5">
        <v>17</v>
      </c>
      <c r="M102" s="5">
        <v>3</v>
      </c>
      <c r="N102" s="5" t="s">
        <v>3</v>
      </c>
      <c r="O102" s="5">
        <v>2</v>
      </c>
      <c r="P102" s="5">
        <f>ROUND(Source!EL84,O102)</f>
        <v>0</v>
      </c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>
        <v>0</v>
      </c>
      <c r="AA102" s="5">
        <v>1</v>
      </c>
      <c r="AB102" s="5">
        <v>0</v>
      </c>
    </row>
    <row r="103" spans="1:28" x14ac:dyDescent="0.2">
      <c r="A103" s="5">
        <v>50</v>
      </c>
      <c r="B103" s="5">
        <v>0</v>
      </c>
      <c r="C103" s="5">
        <v>0</v>
      </c>
      <c r="D103" s="5">
        <v>1</v>
      </c>
      <c r="E103" s="5">
        <v>217</v>
      </c>
      <c r="F103" s="5">
        <f>ROUND(Source!AU84,O103)</f>
        <v>0</v>
      </c>
      <c r="G103" s="5" t="s">
        <v>94</v>
      </c>
      <c r="H103" s="5" t="s">
        <v>95</v>
      </c>
      <c r="I103" s="5"/>
      <c r="J103" s="5"/>
      <c r="K103" s="5">
        <v>217</v>
      </c>
      <c r="L103" s="5">
        <v>18</v>
      </c>
      <c r="M103" s="5">
        <v>3</v>
      </c>
      <c r="N103" s="5" t="s">
        <v>3</v>
      </c>
      <c r="O103" s="5">
        <v>2</v>
      </c>
      <c r="P103" s="5">
        <f>ROUND(Source!EM84,O103)</f>
        <v>0</v>
      </c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>
        <v>0</v>
      </c>
      <c r="AA103" s="5">
        <v>1</v>
      </c>
      <c r="AB103" s="5">
        <v>0</v>
      </c>
    </row>
    <row r="104" spans="1:28" x14ac:dyDescent="0.2">
      <c r="A104" s="5">
        <v>50</v>
      </c>
      <c r="B104" s="5">
        <v>0</v>
      </c>
      <c r="C104" s="5">
        <v>0</v>
      </c>
      <c r="D104" s="5">
        <v>1</v>
      </c>
      <c r="E104" s="5">
        <v>230</v>
      </c>
      <c r="F104" s="5">
        <f>ROUND(Source!BA84,O104)</f>
        <v>0</v>
      </c>
      <c r="G104" s="5" t="s">
        <v>96</v>
      </c>
      <c r="H104" s="5" t="s">
        <v>97</v>
      </c>
      <c r="I104" s="5"/>
      <c r="J104" s="5"/>
      <c r="K104" s="5">
        <v>230</v>
      </c>
      <c r="L104" s="5">
        <v>19</v>
      </c>
      <c r="M104" s="5">
        <v>3</v>
      </c>
      <c r="N104" s="5" t="s">
        <v>3</v>
      </c>
      <c r="O104" s="5">
        <v>2</v>
      </c>
      <c r="P104" s="5">
        <f>ROUND(Source!ES84,O104)</f>
        <v>0</v>
      </c>
      <c r="Q104" s="5"/>
      <c r="R104" s="5"/>
      <c r="S104" s="5"/>
      <c r="T104" s="5"/>
      <c r="U104" s="5"/>
      <c r="V104" s="5"/>
      <c r="W104" s="5">
        <v>0</v>
      </c>
      <c r="X104" s="5">
        <v>1</v>
      </c>
      <c r="Y104" s="5">
        <v>0</v>
      </c>
      <c r="Z104" s="5">
        <v>0</v>
      </c>
      <c r="AA104" s="5">
        <v>1</v>
      </c>
      <c r="AB104" s="5">
        <v>0</v>
      </c>
    </row>
    <row r="105" spans="1:28" x14ac:dyDescent="0.2">
      <c r="A105" s="5">
        <v>50</v>
      </c>
      <c r="B105" s="5">
        <v>0</v>
      </c>
      <c r="C105" s="5">
        <v>0</v>
      </c>
      <c r="D105" s="5">
        <v>1</v>
      </c>
      <c r="E105" s="5">
        <v>206</v>
      </c>
      <c r="F105" s="5">
        <f>ROUND(Source!T84,O105)</f>
        <v>0</v>
      </c>
      <c r="G105" s="5" t="s">
        <v>98</v>
      </c>
      <c r="H105" s="5" t="s">
        <v>99</v>
      </c>
      <c r="I105" s="5"/>
      <c r="J105" s="5"/>
      <c r="K105" s="5">
        <v>206</v>
      </c>
      <c r="L105" s="5">
        <v>20</v>
      </c>
      <c r="M105" s="5">
        <v>3</v>
      </c>
      <c r="N105" s="5" t="s">
        <v>3</v>
      </c>
      <c r="O105" s="5">
        <v>2</v>
      </c>
      <c r="P105" s="5">
        <f>ROUND(Source!DL84,O105)</f>
        <v>0</v>
      </c>
      <c r="Q105" s="5"/>
      <c r="R105" s="5"/>
      <c r="S105" s="5"/>
      <c r="T105" s="5"/>
      <c r="U105" s="5"/>
      <c r="V105" s="5"/>
      <c r="W105" s="5">
        <v>0</v>
      </c>
      <c r="X105" s="5">
        <v>1</v>
      </c>
      <c r="Y105" s="5">
        <v>0</v>
      </c>
      <c r="Z105" s="5">
        <v>0</v>
      </c>
      <c r="AA105" s="5">
        <v>1</v>
      </c>
      <c r="AB105" s="5">
        <v>0</v>
      </c>
    </row>
    <row r="106" spans="1:28" x14ac:dyDescent="0.2">
      <c r="A106" s="5">
        <v>50</v>
      </c>
      <c r="B106" s="5">
        <v>0</v>
      </c>
      <c r="C106" s="5">
        <v>0</v>
      </c>
      <c r="D106" s="5">
        <v>1</v>
      </c>
      <c r="E106" s="5">
        <v>207</v>
      </c>
      <c r="F106" s="5">
        <f>Source!U84</f>
        <v>0.30599999999999999</v>
      </c>
      <c r="G106" s="5" t="s">
        <v>100</v>
      </c>
      <c r="H106" s="5" t="s">
        <v>101</v>
      </c>
      <c r="I106" s="5"/>
      <c r="J106" s="5"/>
      <c r="K106" s="5">
        <v>207</v>
      </c>
      <c r="L106" s="5">
        <v>21</v>
      </c>
      <c r="M106" s="5">
        <v>3</v>
      </c>
      <c r="N106" s="5" t="s">
        <v>3</v>
      </c>
      <c r="O106" s="5">
        <v>-1</v>
      </c>
      <c r="P106" s="5">
        <f>Source!DM84</f>
        <v>0.30599999999999999</v>
      </c>
      <c r="Q106" s="5"/>
      <c r="R106" s="5"/>
      <c r="S106" s="5"/>
      <c r="T106" s="5"/>
      <c r="U106" s="5"/>
      <c r="V106" s="5"/>
      <c r="W106" s="5">
        <v>0.30599999999999999</v>
      </c>
      <c r="X106" s="5">
        <v>1</v>
      </c>
      <c r="Y106" s="5">
        <v>0.30599999999999999</v>
      </c>
      <c r="Z106" s="5">
        <v>0.30599999999999999</v>
      </c>
      <c r="AA106" s="5">
        <v>1</v>
      </c>
      <c r="AB106" s="5">
        <v>0.30599999999999999</v>
      </c>
    </row>
    <row r="107" spans="1:28" x14ac:dyDescent="0.2">
      <c r="A107" s="5">
        <v>50</v>
      </c>
      <c r="B107" s="5">
        <v>0</v>
      </c>
      <c r="C107" s="5">
        <v>0</v>
      </c>
      <c r="D107" s="5">
        <v>1</v>
      </c>
      <c r="E107" s="5">
        <v>208</v>
      </c>
      <c r="F107" s="5">
        <f>Source!V84</f>
        <v>0</v>
      </c>
      <c r="G107" s="5" t="s">
        <v>102</v>
      </c>
      <c r="H107" s="5" t="s">
        <v>103</v>
      </c>
      <c r="I107" s="5"/>
      <c r="J107" s="5"/>
      <c r="K107" s="5">
        <v>208</v>
      </c>
      <c r="L107" s="5">
        <v>22</v>
      </c>
      <c r="M107" s="5">
        <v>3</v>
      </c>
      <c r="N107" s="5" t="s">
        <v>3</v>
      </c>
      <c r="O107" s="5">
        <v>-1</v>
      </c>
      <c r="P107" s="5">
        <f>Source!DN84</f>
        <v>0</v>
      </c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>
        <v>0</v>
      </c>
      <c r="AA107" s="5">
        <v>1</v>
      </c>
      <c r="AB107" s="5">
        <v>0</v>
      </c>
    </row>
    <row r="108" spans="1:28" x14ac:dyDescent="0.2">
      <c r="A108" s="5">
        <v>50</v>
      </c>
      <c r="B108" s="5">
        <v>0</v>
      </c>
      <c r="C108" s="5">
        <v>0</v>
      </c>
      <c r="D108" s="5">
        <v>1</v>
      </c>
      <c r="E108" s="5">
        <v>209</v>
      </c>
      <c r="F108" s="5">
        <f>ROUND(Source!W84,O108)</f>
        <v>0</v>
      </c>
      <c r="G108" s="5" t="s">
        <v>104</v>
      </c>
      <c r="H108" s="5" t="s">
        <v>105</v>
      </c>
      <c r="I108" s="5"/>
      <c r="J108" s="5"/>
      <c r="K108" s="5">
        <v>209</v>
      </c>
      <c r="L108" s="5">
        <v>23</v>
      </c>
      <c r="M108" s="5">
        <v>3</v>
      </c>
      <c r="N108" s="5" t="s">
        <v>3</v>
      </c>
      <c r="O108" s="5">
        <v>2</v>
      </c>
      <c r="P108" s="5">
        <f>ROUND(Source!DO84,O108)</f>
        <v>0</v>
      </c>
      <c r="Q108" s="5"/>
      <c r="R108" s="5"/>
      <c r="S108" s="5"/>
      <c r="T108" s="5"/>
      <c r="U108" s="5"/>
      <c r="V108" s="5"/>
      <c r="W108" s="5">
        <v>0</v>
      </c>
      <c r="X108" s="5">
        <v>1</v>
      </c>
      <c r="Y108" s="5">
        <v>0</v>
      </c>
      <c r="Z108" s="5">
        <v>0</v>
      </c>
      <c r="AA108" s="5">
        <v>1</v>
      </c>
      <c r="AB108" s="5">
        <v>0</v>
      </c>
    </row>
    <row r="109" spans="1:28" x14ac:dyDescent="0.2">
      <c r="A109" s="5">
        <v>50</v>
      </c>
      <c r="B109" s="5">
        <v>0</v>
      </c>
      <c r="C109" s="5">
        <v>0</v>
      </c>
      <c r="D109" s="5">
        <v>1</v>
      </c>
      <c r="E109" s="5">
        <v>233</v>
      </c>
      <c r="F109" s="5">
        <f>ROUND(Source!BD84,O109)</f>
        <v>0</v>
      </c>
      <c r="G109" s="5" t="s">
        <v>106</v>
      </c>
      <c r="H109" s="5" t="s">
        <v>107</v>
      </c>
      <c r="I109" s="5"/>
      <c r="J109" s="5"/>
      <c r="K109" s="5">
        <v>233</v>
      </c>
      <c r="L109" s="5">
        <v>24</v>
      </c>
      <c r="M109" s="5">
        <v>3</v>
      </c>
      <c r="N109" s="5" t="s">
        <v>3</v>
      </c>
      <c r="O109" s="5">
        <v>2</v>
      </c>
      <c r="P109" s="5">
        <f>ROUND(Source!EV84,O109)</f>
        <v>0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8" x14ac:dyDescent="0.2">
      <c r="A110" s="5">
        <v>50</v>
      </c>
      <c r="B110" s="5">
        <v>0</v>
      </c>
      <c r="C110" s="5">
        <v>0</v>
      </c>
      <c r="D110" s="5">
        <v>1</v>
      </c>
      <c r="E110" s="5">
        <v>210</v>
      </c>
      <c r="F110" s="5">
        <f>ROUND(Source!X84,O110)</f>
        <v>2.63</v>
      </c>
      <c r="G110" s="5" t="s">
        <v>108</v>
      </c>
      <c r="H110" s="5" t="s">
        <v>109</v>
      </c>
      <c r="I110" s="5"/>
      <c r="J110" s="5"/>
      <c r="K110" s="5">
        <v>210</v>
      </c>
      <c r="L110" s="5">
        <v>25</v>
      </c>
      <c r="M110" s="5">
        <v>3</v>
      </c>
      <c r="N110" s="5" t="s">
        <v>3</v>
      </c>
      <c r="O110" s="5">
        <v>2</v>
      </c>
      <c r="P110" s="5">
        <f>ROUND(Source!DP84,O110)</f>
        <v>73.89</v>
      </c>
      <c r="Q110" s="5"/>
      <c r="R110" s="5"/>
      <c r="S110" s="5"/>
      <c r="T110" s="5"/>
      <c r="U110" s="5"/>
      <c r="V110" s="5"/>
      <c r="W110" s="5">
        <v>2.63</v>
      </c>
      <c r="X110" s="5">
        <v>1</v>
      </c>
      <c r="Y110" s="5">
        <v>2.63</v>
      </c>
      <c r="Z110" s="5">
        <v>73.89</v>
      </c>
      <c r="AA110" s="5">
        <v>1</v>
      </c>
      <c r="AB110" s="5">
        <v>73.89</v>
      </c>
    </row>
    <row r="111" spans="1:28" x14ac:dyDescent="0.2">
      <c r="A111" s="5">
        <v>50</v>
      </c>
      <c r="B111" s="5">
        <v>0</v>
      </c>
      <c r="C111" s="5">
        <v>0</v>
      </c>
      <c r="D111" s="5">
        <v>1</v>
      </c>
      <c r="E111" s="5">
        <v>211</v>
      </c>
      <c r="F111" s="5">
        <f>ROUND(Source!Y84,O111)</f>
        <v>2.02</v>
      </c>
      <c r="G111" s="5" t="s">
        <v>110</v>
      </c>
      <c r="H111" s="5" t="s">
        <v>111</v>
      </c>
      <c r="I111" s="5"/>
      <c r="J111" s="5"/>
      <c r="K111" s="5">
        <v>211</v>
      </c>
      <c r="L111" s="5">
        <v>26</v>
      </c>
      <c r="M111" s="5">
        <v>3</v>
      </c>
      <c r="N111" s="5" t="s">
        <v>3</v>
      </c>
      <c r="O111" s="5">
        <v>2</v>
      </c>
      <c r="P111" s="5">
        <f>ROUND(Source!DQ84,O111)</f>
        <v>40.39</v>
      </c>
      <c r="Q111" s="5"/>
      <c r="R111" s="5"/>
      <c r="S111" s="5"/>
      <c r="T111" s="5"/>
      <c r="U111" s="5"/>
      <c r="V111" s="5"/>
      <c r="W111" s="5">
        <v>2.02</v>
      </c>
      <c r="X111" s="5">
        <v>1</v>
      </c>
      <c r="Y111" s="5">
        <v>2.02</v>
      </c>
      <c r="Z111" s="5">
        <v>40.39</v>
      </c>
      <c r="AA111" s="5">
        <v>1</v>
      </c>
      <c r="AB111" s="5">
        <v>40.39</v>
      </c>
    </row>
    <row r="112" spans="1:28" x14ac:dyDescent="0.2">
      <c r="A112" s="5">
        <v>50</v>
      </c>
      <c r="B112" s="5">
        <v>0</v>
      </c>
      <c r="C112" s="5">
        <v>0</v>
      </c>
      <c r="D112" s="5">
        <v>1</v>
      </c>
      <c r="E112" s="5">
        <v>224</v>
      </c>
      <c r="F112" s="5">
        <f>ROUND(Source!AR84,O112)</f>
        <v>10.97</v>
      </c>
      <c r="G112" s="5" t="s">
        <v>112</v>
      </c>
      <c r="H112" s="5" t="s">
        <v>113</v>
      </c>
      <c r="I112" s="5"/>
      <c r="J112" s="5"/>
      <c r="K112" s="5">
        <v>224</v>
      </c>
      <c r="L112" s="5">
        <v>27</v>
      </c>
      <c r="M112" s="5">
        <v>3</v>
      </c>
      <c r="N112" s="5" t="s">
        <v>3</v>
      </c>
      <c r="O112" s="5">
        <v>2</v>
      </c>
      <c r="P112" s="5">
        <f>ROUND(Source!EJ84,O112)</f>
        <v>272.58</v>
      </c>
      <c r="Q112" s="5"/>
      <c r="R112" s="5"/>
      <c r="S112" s="5"/>
      <c r="T112" s="5"/>
      <c r="U112" s="5"/>
      <c r="V112" s="5"/>
      <c r="W112" s="5">
        <v>10.97</v>
      </c>
      <c r="X112" s="5">
        <v>1</v>
      </c>
      <c r="Y112" s="5">
        <v>10.97</v>
      </c>
      <c r="Z112" s="5">
        <v>272.58</v>
      </c>
      <c r="AA112" s="5">
        <v>1</v>
      </c>
      <c r="AB112" s="5">
        <v>272.58</v>
      </c>
    </row>
    <row r="114" spans="1:255" x14ac:dyDescent="0.2">
      <c r="A114" s="1">
        <v>4</v>
      </c>
      <c r="B114" s="1">
        <v>1</v>
      </c>
      <c r="C114" s="1"/>
      <c r="D114" s="1">
        <f>ROW(A121)</f>
        <v>121</v>
      </c>
      <c r="E114" s="1"/>
      <c r="F114" s="1" t="s">
        <v>15</v>
      </c>
      <c r="G114" s="1" t="s">
        <v>128</v>
      </c>
      <c r="H114" s="1" t="s">
        <v>3</v>
      </c>
      <c r="I114" s="1">
        <v>0</v>
      </c>
      <c r="J114" s="1"/>
      <c r="K114" s="1">
        <v>0</v>
      </c>
      <c r="L114" s="1"/>
      <c r="M114" s="1" t="s">
        <v>3</v>
      </c>
      <c r="N114" s="1"/>
      <c r="O114" s="1"/>
      <c r="P114" s="1"/>
      <c r="Q114" s="1"/>
      <c r="R114" s="1"/>
      <c r="S114" s="1">
        <v>0</v>
      </c>
      <c r="T114" s="1">
        <v>0</v>
      </c>
      <c r="U114" s="1" t="s">
        <v>3</v>
      </c>
      <c r="V114" s="1">
        <v>0</v>
      </c>
      <c r="W114" s="1"/>
      <c r="X114" s="1"/>
      <c r="Y114" s="1"/>
      <c r="Z114" s="1"/>
      <c r="AA114" s="1"/>
      <c r="AB114" s="1" t="s">
        <v>3</v>
      </c>
      <c r="AC114" s="1" t="s">
        <v>3</v>
      </c>
      <c r="AD114" s="1" t="s">
        <v>3</v>
      </c>
      <c r="AE114" s="1" t="s">
        <v>3</v>
      </c>
      <c r="AF114" s="1" t="s">
        <v>3</v>
      </c>
      <c r="AG114" s="1" t="s">
        <v>3</v>
      </c>
      <c r="AH114" s="1"/>
      <c r="AI114" s="1"/>
      <c r="AJ114" s="1"/>
      <c r="AK114" s="1"/>
      <c r="AL114" s="1"/>
      <c r="AM114" s="1"/>
      <c r="AN114" s="1"/>
      <c r="AO114" s="1"/>
      <c r="AP114" s="1" t="s">
        <v>3</v>
      </c>
      <c r="AQ114" s="1" t="s">
        <v>3</v>
      </c>
      <c r="AR114" s="1" t="s">
        <v>3</v>
      </c>
      <c r="AS114" s="1"/>
      <c r="AT114" s="1"/>
      <c r="AU114" s="1"/>
      <c r="AV114" s="1"/>
      <c r="AW114" s="1"/>
      <c r="AX114" s="1"/>
      <c r="AY114" s="1"/>
      <c r="AZ114" s="1" t="s">
        <v>3</v>
      </c>
      <c r="BA114" s="1"/>
      <c r="BB114" s="1" t="s">
        <v>3</v>
      </c>
      <c r="BC114" s="1" t="s">
        <v>3</v>
      </c>
      <c r="BD114" s="1" t="s">
        <v>3</v>
      </c>
      <c r="BE114" s="1" t="s">
        <v>3</v>
      </c>
      <c r="BF114" s="1" t="s">
        <v>3</v>
      </c>
      <c r="BG114" s="1" t="s">
        <v>3</v>
      </c>
      <c r="BH114" s="1" t="s">
        <v>3</v>
      </c>
      <c r="BI114" s="1" t="s">
        <v>3</v>
      </c>
      <c r="BJ114" s="1" t="s">
        <v>3</v>
      </c>
      <c r="BK114" s="1" t="s">
        <v>3</v>
      </c>
      <c r="BL114" s="1" t="s">
        <v>3</v>
      </c>
      <c r="BM114" s="1" t="s">
        <v>3</v>
      </c>
      <c r="BN114" s="1" t="s">
        <v>3</v>
      </c>
      <c r="BO114" s="1" t="s">
        <v>3</v>
      </c>
      <c r="BP114" s="1" t="s">
        <v>3</v>
      </c>
      <c r="BQ114" s="1"/>
      <c r="BR114" s="1"/>
      <c r="BS114" s="1"/>
      <c r="BT114" s="1"/>
      <c r="BU114" s="1"/>
      <c r="BV114" s="1"/>
      <c r="BW114" s="1"/>
      <c r="BX114" s="1">
        <v>0</v>
      </c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>
        <v>0</v>
      </c>
    </row>
    <row r="116" spans="1:255" x14ac:dyDescent="0.2">
      <c r="A116" s="3">
        <v>52</v>
      </c>
      <c r="B116" s="3">
        <f t="shared" ref="B116:G116" si="71">B121</f>
        <v>1</v>
      </c>
      <c r="C116" s="3">
        <f t="shared" si="71"/>
        <v>4</v>
      </c>
      <c r="D116" s="3">
        <f t="shared" si="71"/>
        <v>114</v>
      </c>
      <c r="E116" s="3">
        <f t="shared" si="71"/>
        <v>0</v>
      </c>
      <c r="F116" s="3" t="str">
        <f t="shared" si="71"/>
        <v>Новый раздел</v>
      </c>
      <c r="G116" s="3" t="str">
        <f t="shared" si="71"/>
        <v>Перевозка мусора</v>
      </c>
      <c r="H116" s="3"/>
      <c r="I116" s="3"/>
      <c r="J116" s="3"/>
      <c r="K116" s="3"/>
      <c r="L116" s="3"/>
      <c r="M116" s="3"/>
      <c r="N116" s="3"/>
      <c r="O116" s="3">
        <f t="shared" ref="O116:AT116" si="72">O121</f>
        <v>9.68</v>
      </c>
      <c r="P116" s="3">
        <f t="shared" si="72"/>
        <v>0</v>
      </c>
      <c r="Q116" s="3">
        <f t="shared" si="72"/>
        <v>9.68</v>
      </c>
      <c r="R116" s="3">
        <f t="shared" si="72"/>
        <v>0</v>
      </c>
      <c r="S116" s="3">
        <f t="shared" si="72"/>
        <v>0</v>
      </c>
      <c r="T116" s="3">
        <f t="shared" si="72"/>
        <v>0</v>
      </c>
      <c r="U116" s="3">
        <f t="shared" si="72"/>
        <v>0</v>
      </c>
      <c r="V116" s="3">
        <f t="shared" si="72"/>
        <v>0</v>
      </c>
      <c r="W116" s="3">
        <f t="shared" si="72"/>
        <v>0</v>
      </c>
      <c r="X116" s="3">
        <f t="shared" si="72"/>
        <v>0</v>
      </c>
      <c r="Y116" s="3">
        <f t="shared" si="72"/>
        <v>0</v>
      </c>
      <c r="Z116" s="3">
        <f t="shared" si="72"/>
        <v>0</v>
      </c>
      <c r="AA116" s="3">
        <f t="shared" si="72"/>
        <v>0</v>
      </c>
      <c r="AB116" s="3">
        <f t="shared" si="72"/>
        <v>9.68</v>
      </c>
      <c r="AC116" s="3">
        <f t="shared" si="72"/>
        <v>0</v>
      </c>
      <c r="AD116" s="3">
        <f t="shared" si="72"/>
        <v>9.68</v>
      </c>
      <c r="AE116" s="3">
        <f t="shared" si="72"/>
        <v>0</v>
      </c>
      <c r="AF116" s="3">
        <f t="shared" si="72"/>
        <v>0</v>
      </c>
      <c r="AG116" s="3">
        <f t="shared" si="72"/>
        <v>0</v>
      </c>
      <c r="AH116" s="3">
        <f t="shared" si="72"/>
        <v>0</v>
      </c>
      <c r="AI116" s="3">
        <f t="shared" si="72"/>
        <v>0</v>
      </c>
      <c r="AJ116" s="3">
        <f t="shared" si="72"/>
        <v>0</v>
      </c>
      <c r="AK116" s="3">
        <f t="shared" si="72"/>
        <v>0</v>
      </c>
      <c r="AL116" s="3">
        <f t="shared" si="72"/>
        <v>0</v>
      </c>
      <c r="AM116" s="3">
        <f t="shared" si="72"/>
        <v>0</v>
      </c>
      <c r="AN116" s="3">
        <f t="shared" si="72"/>
        <v>0</v>
      </c>
      <c r="AO116" s="3">
        <f t="shared" si="72"/>
        <v>0</v>
      </c>
      <c r="AP116" s="3">
        <f t="shared" si="72"/>
        <v>0</v>
      </c>
      <c r="AQ116" s="3">
        <f t="shared" si="72"/>
        <v>0</v>
      </c>
      <c r="AR116" s="3">
        <f t="shared" si="72"/>
        <v>9.68</v>
      </c>
      <c r="AS116" s="3">
        <f t="shared" si="72"/>
        <v>0</v>
      </c>
      <c r="AT116" s="3">
        <f t="shared" si="72"/>
        <v>0</v>
      </c>
      <c r="AU116" s="3">
        <f t="shared" ref="AU116:BZ116" si="73">AU121</f>
        <v>9.68</v>
      </c>
      <c r="AV116" s="3">
        <f t="shared" si="73"/>
        <v>0</v>
      </c>
      <c r="AW116" s="3">
        <f t="shared" si="73"/>
        <v>0</v>
      </c>
      <c r="AX116" s="3">
        <f t="shared" si="73"/>
        <v>0</v>
      </c>
      <c r="AY116" s="3">
        <f t="shared" si="73"/>
        <v>0</v>
      </c>
      <c r="AZ116" s="3">
        <f t="shared" si="73"/>
        <v>0</v>
      </c>
      <c r="BA116" s="3">
        <f t="shared" si="73"/>
        <v>0</v>
      </c>
      <c r="BB116" s="3">
        <f t="shared" si="73"/>
        <v>0</v>
      </c>
      <c r="BC116" s="3">
        <f t="shared" si="73"/>
        <v>0</v>
      </c>
      <c r="BD116" s="3">
        <f t="shared" si="73"/>
        <v>0</v>
      </c>
      <c r="BE116" s="3">
        <f t="shared" si="73"/>
        <v>0</v>
      </c>
      <c r="BF116" s="3">
        <f t="shared" si="73"/>
        <v>0</v>
      </c>
      <c r="BG116" s="3">
        <f t="shared" si="73"/>
        <v>0</v>
      </c>
      <c r="BH116" s="3">
        <f t="shared" si="73"/>
        <v>0</v>
      </c>
      <c r="BI116" s="3">
        <f t="shared" si="73"/>
        <v>0</v>
      </c>
      <c r="BJ116" s="3">
        <f t="shared" si="73"/>
        <v>0</v>
      </c>
      <c r="BK116" s="3">
        <f t="shared" si="73"/>
        <v>0</v>
      </c>
      <c r="BL116" s="3">
        <f t="shared" si="73"/>
        <v>0</v>
      </c>
      <c r="BM116" s="3">
        <f t="shared" si="73"/>
        <v>0</v>
      </c>
      <c r="BN116" s="3">
        <f t="shared" si="73"/>
        <v>0</v>
      </c>
      <c r="BO116" s="3">
        <f t="shared" si="73"/>
        <v>0</v>
      </c>
      <c r="BP116" s="3">
        <f t="shared" si="73"/>
        <v>0</v>
      </c>
      <c r="BQ116" s="3">
        <f t="shared" si="73"/>
        <v>0</v>
      </c>
      <c r="BR116" s="3">
        <f t="shared" si="73"/>
        <v>0</v>
      </c>
      <c r="BS116" s="3">
        <f t="shared" si="73"/>
        <v>0</v>
      </c>
      <c r="BT116" s="3">
        <f t="shared" si="73"/>
        <v>0</v>
      </c>
      <c r="BU116" s="3">
        <f t="shared" si="73"/>
        <v>0</v>
      </c>
      <c r="BV116" s="3">
        <f t="shared" si="73"/>
        <v>0</v>
      </c>
      <c r="BW116" s="3">
        <f t="shared" si="73"/>
        <v>0</v>
      </c>
      <c r="BX116" s="3">
        <f t="shared" si="73"/>
        <v>0</v>
      </c>
      <c r="BY116" s="3">
        <f t="shared" si="73"/>
        <v>0</v>
      </c>
      <c r="BZ116" s="3">
        <f t="shared" si="73"/>
        <v>0</v>
      </c>
      <c r="CA116" s="3">
        <f t="shared" ref="CA116:DF116" si="74">CA121</f>
        <v>9.68</v>
      </c>
      <c r="CB116" s="3">
        <f t="shared" si="74"/>
        <v>0</v>
      </c>
      <c r="CC116" s="3">
        <f t="shared" si="74"/>
        <v>0</v>
      </c>
      <c r="CD116" s="3">
        <f t="shared" si="74"/>
        <v>9.68</v>
      </c>
      <c r="CE116" s="3">
        <f t="shared" si="74"/>
        <v>0</v>
      </c>
      <c r="CF116" s="3">
        <f t="shared" si="74"/>
        <v>0</v>
      </c>
      <c r="CG116" s="3">
        <f t="shared" si="74"/>
        <v>0</v>
      </c>
      <c r="CH116" s="3">
        <f t="shared" si="74"/>
        <v>0</v>
      </c>
      <c r="CI116" s="3">
        <f t="shared" si="74"/>
        <v>0</v>
      </c>
      <c r="CJ116" s="3">
        <f t="shared" si="74"/>
        <v>0</v>
      </c>
      <c r="CK116" s="3">
        <f t="shared" si="74"/>
        <v>0</v>
      </c>
      <c r="CL116" s="3">
        <f t="shared" si="74"/>
        <v>0</v>
      </c>
      <c r="CM116" s="3">
        <f t="shared" si="74"/>
        <v>0</v>
      </c>
      <c r="CN116" s="3">
        <f t="shared" si="74"/>
        <v>0</v>
      </c>
      <c r="CO116" s="3">
        <f t="shared" si="74"/>
        <v>0</v>
      </c>
      <c r="CP116" s="3">
        <f t="shared" si="74"/>
        <v>0</v>
      </c>
      <c r="CQ116" s="3">
        <f t="shared" si="74"/>
        <v>0</v>
      </c>
      <c r="CR116" s="3">
        <f t="shared" si="74"/>
        <v>0</v>
      </c>
      <c r="CS116" s="3">
        <f t="shared" si="74"/>
        <v>0</v>
      </c>
      <c r="CT116" s="3">
        <f t="shared" si="74"/>
        <v>0</v>
      </c>
      <c r="CU116" s="3">
        <f t="shared" si="74"/>
        <v>0</v>
      </c>
      <c r="CV116" s="3">
        <f t="shared" si="74"/>
        <v>0</v>
      </c>
      <c r="CW116" s="3">
        <f t="shared" si="74"/>
        <v>0</v>
      </c>
      <c r="CX116" s="3">
        <f t="shared" si="74"/>
        <v>0</v>
      </c>
      <c r="CY116" s="3">
        <f t="shared" si="74"/>
        <v>0</v>
      </c>
      <c r="CZ116" s="3">
        <f t="shared" si="74"/>
        <v>0</v>
      </c>
      <c r="DA116" s="3">
        <f t="shared" si="74"/>
        <v>0</v>
      </c>
      <c r="DB116" s="3">
        <f t="shared" si="74"/>
        <v>0</v>
      </c>
      <c r="DC116" s="3">
        <f t="shared" si="74"/>
        <v>0</v>
      </c>
      <c r="DD116" s="3">
        <f t="shared" si="74"/>
        <v>0</v>
      </c>
      <c r="DE116" s="3">
        <f t="shared" si="74"/>
        <v>0</v>
      </c>
      <c r="DF116" s="3">
        <f t="shared" si="74"/>
        <v>0</v>
      </c>
      <c r="DG116" s="4">
        <f t="shared" ref="DG116:EL116" si="75">DG121</f>
        <v>129.71</v>
      </c>
      <c r="DH116" s="4">
        <f t="shared" si="75"/>
        <v>0</v>
      </c>
      <c r="DI116" s="4">
        <f t="shared" si="75"/>
        <v>129.71</v>
      </c>
      <c r="DJ116" s="4">
        <f t="shared" si="75"/>
        <v>0</v>
      </c>
      <c r="DK116" s="4">
        <f t="shared" si="75"/>
        <v>0</v>
      </c>
      <c r="DL116" s="4">
        <f t="shared" si="75"/>
        <v>0</v>
      </c>
      <c r="DM116" s="4">
        <f t="shared" si="75"/>
        <v>0</v>
      </c>
      <c r="DN116" s="4">
        <f t="shared" si="75"/>
        <v>0</v>
      </c>
      <c r="DO116" s="4">
        <f t="shared" si="75"/>
        <v>0</v>
      </c>
      <c r="DP116" s="4">
        <f t="shared" si="75"/>
        <v>0</v>
      </c>
      <c r="DQ116" s="4">
        <f t="shared" si="75"/>
        <v>0</v>
      </c>
      <c r="DR116" s="4">
        <f t="shared" si="75"/>
        <v>0</v>
      </c>
      <c r="DS116" s="4">
        <f t="shared" si="75"/>
        <v>0</v>
      </c>
      <c r="DT116" s="4">
        <f t="shared" si="75"/>
        <v>129.71</v>
      </c>
      <c r="DU116" s="4">
        <f t="shared" si="75"/>
        <v>0</v>
      </c>
      <c r="DV116" s="4">
        <f t="shared" si="75"/>
        <v>129.71</v>
      </c>
      <c r="DW116" s="4">
        <f t="shared" si="75"/>
        <v>0</v>
      </c>
      <c r="DX116" s="4">
        <f t="shared" si="75"/>
        <v>0</v>
      </c>
      <c r="DY116" s="4">
        <f t="shared" si="75"/>
        <v>0</v>
      </c>
      <c r="DZ116" s="4">
        <f t="shared" si="75"/>
        <v>0</v>
      </c>
      <c r="EA116" s="4">
        <f t="shared" si="75"/>
        <v>0</v>
      </c>
      <c r="EB116" s="4">
        <f t="shared" si="75"/>
        <v>0</v>
      </c>
      <c r="EC116" s="4">
        <f t="shared" si="75"/>
        <v>0</v>
      </c>
      <c r="ED116" s="4">
        <f t="shared" si="75"/>
        <v>0</v>
      </c>
      <c r="EE116" s="4">
        <f t="shared" si="75"/>
        <v>0</v>
      </c>
      <c r="EF116" s="4">
        <f t="shared" si="75"/>
        <v>0</v>
      </c>
      <c r="EG116" s="4">
        <f t="shared" si="75"/>
        <v>0</v>
      </c>
      <c r="EH116" s="4">
        <f t="shared" si="75"/>
        <v>0</v>
      </c>
      <c r="EI116" s="4">
        <f t="shared" si="75"/>
        <v>0</v>
      </c>
      <c r="EJ116" s="4">
        <f t="shared" si="75"/>
        <v>129.71</v>
      </c>
      <c r="EK116" s="4">
        <f t="shared" si="75"/>
        <v>0</v>
      </c>
      <c r="EL116" s="4">
        <f t="shared" si="75"/>
        <v>0</v>
      </c>
      <c r="EM116" s="4">
        <f t="shared" ref="EM116:FR116" si="76">EM121</f>
        <v>129.71</v>
      </c>
      <c r="EN116" s="4">
        <f t="shared" si="76"/>
        <v>0</v>
      </c>
      <c r="EO116" s="4">
        <f t="shared" si="76"/>
        <v>0</v>
      </c>
      <c r="EP116" s="4">
        <f t="shared" si="76"/>
        <v>0</v>
      </c>
      <c r="EQ116" s="4">
        <f t="shared" si="76"/>
        <v>0</v>
      </c>
      <c r="ER116" s="4">
        <f t="shared" si="76"/>
        <v>0</v>
      </c>
      <c r="ES116" s="4">
        <f t="shared" si="76"/>
        <v>0</v>
      </c>
      <c r="ET116" s="4">
        <f t="shared" si="76"/>
        <v>0</v>
      </c>
      <c r="EU116" s="4">
        <f t="shared" si="76"/>
        <v>0</v>
      </c>
      <c r="EV116" s="4">
        <f t="shared" si="76"/>
        <v>0</v>
      </c>
      <c r="EW116" s="4">
        <f t="shared" si="76"/>
        <v>0</v>
      </c>
      <c r="EX116" s="4">
        <f t="shared" si="76"/>
        <v>0</v>
      </c>
      <c r="EY116" s="4">
        <f t="shared" si="76"/>
        <v>0</v>
      </c>
      <c r="EZ116" s="4">
        <f t="shared" si="76"/>
        <v>0</v>
      </c>
      <c r="FA116" s="4">
        <f t="shared" si="76"/>
        <v>0</v>
      </c>
      <c r="FB116" s="4">
        <f t="shared" si="76"/>
        <v>0</v>
      </c>
      <c r="FC116" s="4">
        <f t="shared" si="76"/>
        <v>0</v>
      </c>
      <c r="FD116" s="4">
        <f t="shared" si="76"/>
        <v>0</v>
      </c>
      <c r="FE116" s="4">
        <f t="shared" si="76"/>
        <v>0</v>
      </c>
      <c r="FF116" s="4">
        <f t="shared" si="76"/>
        <v>0</v>
      </c>
      <c r="FG116" s="4">
        <f t="shared" si="76"/>
        <v>0</v>
      </c>
      <c r="FH116" s="4">
        <f t="shared" si="76"/>
        <v>0</v>
      </c>
      <c r="FI116" s="4">
        <f t="shared" si="76"/>
        <v>0</v>
      </c>
      <c r="FJ116" s="4">
        <f t="shared" si="76"/>
        <v>0</v>
      </c>
      <c r="FK116" s="4">
        <f t="shared" si="76"/>
        <v>0</v>
      </c>
      <c r="FL116" s="4">
        <f t="shared" si="76"/>
        <v>0</v>
      </c>
      <c r="FM116" s="4">
        <f t="shared" si="76"/>
        <v>0</v>
      </c>
      <c r="FN116" s="4">
        <f t="shared" si="76"/>
        <v>0</v>
      </c>
      <c r="FO116" s="4">
        <f t="shared" si="76"/>
        <v>0</v>
      </c>
      <c r="FP116" s="4">
        <f t="shared" si="76"/>
        <v>0</v>
      </c>
      <c r="FQ116" s="4">
        <f t="shared" si="76"/>
        <v>0</v>
      </c>
      <c r="FR116" s="4">
        <f t="shared" si="76"/>
        <v>0</v>
      </c>
      <c r="FS116" s="4">
        <f t="shared" ref="FS116:GX116" si="77">FS121</f>
        <v>129.71</v>
      </c>
      <c r="FT116" s="4">
        <f t="shared" si="77"/>
        <v>0</v>
      </c>
      <c r="FU116" s="4">
        <f t="shared" si="77"/>
        <v>0</v>
      </c>
      <c r="FV116" s="4">
        <f t="shared" si="77"/>
        <v>129.71</v>
      </c>
      <c r="FW116" s="4">
        <f t="shared" si="77"/>
        <v>0</v>
      </c>
      <c r="FX116" s="4">
        <f t="shared" si="77"/>
        <v>0</v>
      </c>
      <c r="FY116" s="4">
        <f t="shared" si="77"/>
        <v>0</v>
      </c>
      <c r="FZ116" s="4">
        <f t="shared" si="77"/>
        <v>0</v>
      </c>
      <c r="GA116" s="4">
        <f t="shared" si="77"/>
        <v>0</v>
      </c>
      <c r="GB116" s="4">
        <f t="shared" si="77"/>
        <v>0</v>
      </c>
      <c r="GC116" s="4">
        <f t="shared" si="77"/>
        <v>0</v>
      </c>
      <c r="GD116" s="4">
        <f t="shared" si="77"/>
        <v>0</v>
      </c>
      <c r="GE116" s="4">
        <f t="shared" si="77"/>
        <v>0</v>
      </c>
      <c r="GF116" s="4">
        <f t="shared" si="77"/>
        <v>0</v>
      </c>
      <c r="GG116" s="4">
        <f t="shared" si="77"/>
        <v>0</v>
      </c>
      <c r="GH116" s="4">
        <f t="shared" si="77"/>
        <v>0</v>
      </c>
      <c r="GI116" s="4">
        <f t="shared" si="77"/>
        <v>0</v>
      </c>
      <c r="GJ116" s="4">
        <f t="shared" si="77"/>
        <v>0</v>
      </c>
      <c r="GK116" s="4">
        <f t="shared" si="77"/>
        <v>0</v>
      </c>
      <c r="GL116" s="4">
        <f t="shared" si="77"/>
        <v>0</v>
      </c>
      <c r="GM116" s="4">
        <f t="shared" si="77"/>
        <v>0</v>
      </c>
      <c r="GN116" s="4">
        <f t="shared" si="77"/>
        <v>0</v>
      </c>
      <c r="GO116" s="4">
        <f t="shared" si="77"/>
        <v>0</v>
      </c>
      <c r="GP116" s="4">
        <f t="shared" si="77"/>
        <v>0</v>
      </c>
      <c r="GQ116" s="4">
        <f t="shared" si="77"/>
        <v>0</v>
      </c>
      <c r="GR116" s="4">
        <f t="shared" si="77"/>
        <v>0</v>
      </c>
      <c r="GS116" s="4">
        <f t="shared" si="77"/>
        <v>0</v>
      </c>
      <c r="GT116" s="4">
        <f t="shared" si="77"/>
        <v>0</v>
      </c>
      <c r="GU116" s="4">
        <f t="shared" si="77"/>
        <v>0</v>
      </c>
      <c r="GV116" s="4">
        <f t="shared" si="77"/>
        <v>0</v>
      </c>
      <c r="GW116" s="4">
        <f t="shared" si="77"/>
        <v>0</v>
      </c>
      <c r="GX116" s="4">
        <f t="shared" si="77"/>
        <v>0</v>
      </c>
    </row>
    <row r="118" spans="1:255" x14ac:dyDescent="0.2">
      <c r="A118" s="2">
        <v>17</v>
      </c>
      <c r="B118" s="2">
        <v>1</v>
      </c>
      <c r="C118" s="2">
        <f>ROW(SmtRes!A75)</f>
        <v>75</v>
      </c>
      <c r="D118" s="2">
        <f>ROW(EtalonRes!A77)</f>
        <v>77</v>
      </c>
      <c r="E118" s="2" t="s">
        <v>129</v>
      </c>
      <c r="F118" s="2" t="s">
        <v>130</v>
      </c>
      <c r="G118" s="2" t="s">
        <v>131</v>
      </c>
      <c r="H118" s="2" t="s">
        <v>29</v>
      </c>
      <c r="I118" s="2">
        <v>0.3</v>
      </c>
      <c r="J118" s="2">
        <v>0</v>
      </c>
      <c r="K118" s="2">
        <v>0.3</v>
      </c>
      <c r="L118" s="2"/>
      <c r="M118" s="2"/>
      <c r="N118" s="2"/>
      <c r="O118" s="2">
        <f>ROUND(CP118,2)</f>
        <v>9.68</v>
      </c>
      <c r="P118" s="2">
        <f>ROUND((ROUND((AC118*AW118*I118),2)*BC118),2)</f>
        <v>0</v>
      </c>
      <c r="Q118" s="2">
        <f>(ROUND((ROUND(((ET118)*AV118*I118),2)*BB118),2)+ROUND((ROUND(((AE118-(EU118))*AV118*I118),2)*BS118),2))</f>
        <v>9.68</v>
      </c>
      <c r="R118" s="2">
        <f>ROUND((ROUND((AE118*AV118*I118),2)*BS118),2)</f>
        <v>0</v>
      </c>
      <c r="S118" s="2">
        <f>ROUND((ROUND((AF118*AV118*I118),2)*BA118),2)</f>
        <v>0</v>
      </c>
      <c r="T118" s="2">
        <f>ROUND(CU118*I118,2)</f>
        <v>0</v>
      </c>
      <c r="U118" s="2">
        <f>CV118*I118</f>
        <v>0</v>
      </c>
      <c r="V118" s="2">
        <f>CW118*I118</f>
        <v>0</v>
      </c>
      <c r="W118" s="2">
        <f>ROUND(CX118*I118,2)</f>
        <v>0</v>
      </c>
      <c r="X118" s="2">
        <f>ROUND(CY118,2)</f>
        <v>0</v>
      </c>
      <c r="Y118" s="2">
        <f>ROUND(CZ118,2)</f>
        <v>0</v>
      </c>
      <c r="Z118" s="2"/>
      <c r="AA118" s="2">
        <v>50429149</v>
      </c>
      <c r="AB118" s="2">
        <f>ROUND((AC118+AD118+AF118),6)</f>
        <v>32.270000000000003</v>
      </c>
      <c r="AC118" s="2">
        <f>ROUND((ES118),6)</f>
        <v>0</v>
      </c>
      <c r="AD118" s="2">
        <f>ROUND((((ET118)-(EU118))+AE118),6)</f>
        <v>32.270000000000003</v>
      </c>
      <c r="AE118" s="2">
        <f>ROUND((EU118),6)</f>
        <v>0</v>
      </c>
      <c r="AF118" s="2">
        <f>ROUND((EV118),6)</f>
        <v>0</v>
      </c>
      <c r="AG118" s="2">
        <f>ROUND((AP118),6)</f>
        <v>0</v>
      </c>
      <c r="AH118" s="2">
        <f>(EW118)</f>
        <v>0</v>
      </c>
      <c r="AI118" s="2">
        <f>(EX118)</f>
        <v>0</v>
      </c>
      <c r="AJ118" s="2">
        <f>(AS118)</f>
        <v>0</v>
      </c>
      <c r="AK118" s="2">
        <v>32.270000000000003</v>
      </c>
      <c r="AL118" s="2">
        <v>0</v>
      </c>
      <c r="AM118" s="2">
        <v>32.270000000000003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1</v>
      </c>
      <c r="AW118" s="2">
        <v>1</v>
      </c>
      <c r="AX118" s="2"/>
      <c r="AY118" s="2"/>
      <c r="AZ118" s="2">
        <v>1</v>
      </c>
      <c r="BA118" s="2">
        <v>1</v>
      </c>
      <c r="BB118" s="2">
        <v>1</v>
      </c>
      <c r="BC118" s="2">
        <v>1</v>
      </c>
      <c r="BD118" s="2" t="s">
        <v>3</v>
      </c>
      <c r="BE118" s="2" t="s">
        <v>3</v>
      </c>
      <c r="BF118" s="2" t="s">
        <v>3</v>
      </c>
      <c r="BG118" s="2" t="s">
        <v>3</v>
      </c>
      <c r="BH118" s="2">
        <v>0</v>
      </c>
      <c r="BI118" s="2">
        <v>4</v>
      </c>
      <c r="BJ118" s="2" t="s">
        <v>132</v>
      </c>
      <c r="BK118" s="2"/>
      <c r="BL118" s="2"/>
      <c r="BM118" s="2">
        <v>1113</v>
      </c>
      <c r="BN118" s="2">
        <v>0</v>
      </c>
      <c r="BO118" s="2" t="s">
        <v>3</v>
      </c>
      <c r="BP118" s="2">
        <v>0</v>
      </c>
      <c r="BQ118" s="2">
        <v>150</v>
      </c>
      <c r="BR118" s="2">
        <v>0</v>
      </c>
      <c r="BS118" s="2">
        <v>1</v>
      </c>
      <c r="BT118" s="2">
        <v>1</v>
      </c>
      <c r="BU118" s="2">
        <v>1</v>
      </c>
      <c r="BV118" s="2">
        <v>1</v>
      </c>
      <c r="BW118" s="2">
        <v>1</v>
      </c>
      <c r="BX118" s="2">
        <v>1</v>
      </c>
      <c r="BY118" s="2" t="s">
        <v>3</v>
      </c>
      <c r="BZ118" s="2">
        <v>0</v>
      </c>
      <c r="CA118" s="2">
        <v>0</v>
      </c>
      <c r="CB118" s="2" t="s">
        <v>3</v>
      </c>
      <c r="CC118" s="2"/>
      <c r="CD118" s="2"/>
      <c r="CE118" s="2">
        <v>30</v>
      </c>
      <c r="CF118" s="2">
        <v>0</v>
      </c>
      <c r="CG118" s="2">
        <v>0</v>
      </c>
      <c r="CH118" s="2"/>
      <c r="CI118" s="2"/>
      <c r="CJ118" s="2"/>
      <c r="CK118" s="2"/>
      <c r="CL118" s="2"/>
      <c r="CM118" s="2">
        <v>0</v>
      </c>
      <c r="CN118" s="2" t="s">
        <v>3</v>
      </c>
      <c r="CO118" s="2">
        <v>0</v>
      </c>
      <c r="CP118" s="2">
        <f>(P118+Q118+S118)</f>
        <v>9.68</v>
      </c>
      <c r="CQ118" s="2">
        <f>ROUND((ROUND((AC118*AW118*1),2)*BC118),2)</f>
        <v>0</v>
      </c>
      <c r="CR118" s="2">
        <f>(ROUND((ROUND(((ET118)*AV118*1),2)*BB118),2)+ROUND((ROUND(((AE118-(EU118))*AV118*1),2)*BS118),2))</f>
        <v>32.270000000000003</v>
      </c>
      <c r="CS118" s="2">
        <f>ROUND((ROUND((AE118*AV118*1),2)*BS118),2)</f>
        <v>0</v>
      </c>
      <c r="CT118" s="2">
        <f>ROUND((ROUND((AF118*AV118*1),2)*BA118),2)</f>
        <v>0</v>
      </c>
      <c r="CU118" s="2">
        <f>AG118</f>
        <v>0</v>
      </c>
      <c r="CV118" s="2">
        <f>(AH118*AV118)</f>
        <v>0</v>
      </c>
      <c r="CW118" s="2">
        <f>AI118</f>
        <v>0</v>
      </c>
      <c r="CX118" s="2">
        <f>AJ118</f>
        <v>0</v>
      </c>
      <c r="CY118" s="2">
        <f>((S118*BZ118)/100)</f>
        <v>0</v>
      </c>
      <c r="CZ118" s="2">
        <f>((S118*CA118)/100)</f>
        <v>0</v>
      </c>
      <c r="DA118" s="2"/>
      <c r="DB118" s="2"/>
      <c r="DC118" s="2" t="s">
        <v>3</v>
      </c>
      <c r="DD118" s="2" t="s">
        <v>3</v>
      </c>
      <c r="DE118" s="2" t="s">
        <v>3</v>
      </c>
      <c r="DF118" s="2" t="s">
        <v>3</v>
      </c>
      <c r="DG118" s="2" t="s">
        <v>3</v>
      </c>
      <c r="DH118" s="2" t="s">
        <v>3</v>
      </c>
      <c r="DI118" s="2" t="s">
        <v>3</v>
      </c>
      <c r="DJ118" s="2" t="s">
        <v>3</v>
      </c>
      <c r="DK118" s="2" t="s">
        <v>3</v>
      </c>
      <c r="DL118" s="2" t="s">
        <v>3</v>
      </c>
      <c r="DM118" s="2" t="s">
        <v>3</v>
      </c>
      <c r="DN118" s="2">
        <v>0</v>
      </c>
      <c r="DO118" s="2">
        <v>0</v>
      </c>
      <c r="DP118" s="2">
        <v>1</v>
      </c>
      <c r="DQ118" s="2">
        <v>1</v>
      </c>
      <c r="DR118" s="2"/>
      <c r="DS118" s="2"/>
      <c r="DT118" s="2"/>
      <c r="DU118" s="2">
        <v>1009</v>
      </c>
      <c r="DV118" s="2" t="s">
        <v>29</v>
      </c>
      <c r="DW118" s="2" t="s">
        <v>29</v>
      </c>
      <c r="DX118" s="2">
        <v>1000</v>
      </c>
      <c r="DY118" s="2"/>
      <c r="DZ118" s="2" t="s">
        <v>3</v>
      </c>
      <c r="EA118" s="2" t="s">
        <v>3</v>
      </c>
      <c r="EB118" s="2" t="s">
        <v>3</v>
      </c>
      <c r="EC118" s="2" t="s">
        <v>3</v>
      </c>
      <c r="ED118" s="2"/>
      <c r="EE118" s="2">
        <v>49572033</v>
      </c>
      <c r="EF118" s="2">
        <v>150</v>
      </c>
      <c r="EG118" s="2" t="s">
        <v>133</v>
      </c>
      <c r="EH118" s="2">
        <v>0</v>
      </c>
      <c r="EI118" s="2" t="s">
        <v>3</v>
      </c>
      <c r="EJ118" s="2">
        <v>4</v>
      </c>
      <c r="EK118" s="2">
        <v>1113</v>
      </c>
      <c r="EL118" s="2" t="s">
        <v>134</v>
      </c>
      <c r="EM118" s="2" t="s">
        <v>135</v>
      </c>
      <c r="EN118" s="2"/>
      <c r="EO118" s="2" t="s">
        <v>3</v>
      </c>
      <c r="EP118" s="2"/>
      <c r="EQ118" s="2">
        <v>0</v>
      </c>
      <c r="ER118" s="2">
        <v>32.270000000000003</v>
      </c>
      <c r="ES118" s="2">
        <v>0</v>
      </c>
      <c r="ET118" s="2">
        <v>32.270000000000003</v>
      </c>
      <c r="EU118" s="2">
        <v>0</v>
      </c>
      <c r="EV118" s="2">
        <v>0</v>
      </c>
      <c r="EW118" s="2">
        <v>0</v>
      </c>
      <c r="EX118" s="2">
        <v>0</v>
      </c>
      <c r="EY118" s="2">
        <v>0</v>
      </c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>
        <v>0</v>
      </c>
      <c r="FR118" s="2">
        <f>ROUND(IF(BI118=3,GM118,0),2)</f>
        <v>0</v>
      </c>
      <c r="FS118" s="2">
        <v>0</v>
      </c>
      <c r="FT118" s="2"/>
      <c r="FU118" s="2"/>
      <c r="FV118" s="2"/>
      <c r="FW118" s="2"/>
      <c r="FX118" s="2">
        <v>0</v>
      </c>
      <c r="FY118" s="2">
        <v>0</v>
      </c>
      <c r="FZ118" s="2"/>
      <c r="GA118" s="2" t="s">
        <v>3</v>
      </c>
      <c r="GB118" s="2"/>
      <c r="GC118" s="2"/>
      <c r="GD118" s="2">
        <v>1</v>
      </c>
      <c r="GE118" s="2"/>
      <c r="GF118" s="2">
        <v>-1681472319</v>
      </c>
      <c r="GG118" s="2">
        <v>2</v>
      </c>
      <c r="GH118" s="2">
        <v>1</v>
      </c>
      <c r="GI118" s="2">
        <v>-2</v>
      </c>
      <c r="GJ118" s="2">
        <v>0</v>
      </c>
      <c r="GK118" s="2">
        <v>0</v>
      </c>
      <c r="GL118" s="2">
        <f>ROUND(IF(AND(BH118=3,BI118=3,FS118&lt;&gt;0),P118,0),2)</f>
        <v>0</v>
      </c>
      <c r="GM118" s="2">
        <f>ROUND(O118+X118+Y118,2)+GX118</f>
        <v>9.68</v>
      </c>
      <c r="GN118" s="2">
        <f>IF(OR(BI118=0,BI118=1),GM118-GX118,0)</f>
        <v>0</v>
      </c>
      <c r="GO118" s="2">
        <f>IF(BI118=2,GM118-GX118,0)</f>
        <v>0</v>
      </c>
      <c r="GP118" s="2">
        <f>IF(BI118=4,GM118-GX118,0)</f>
        <v>9.68</v>
      </c>
      <c r="GQ118" s="2"/>
      <c r="GR118" s="2">
        <v>0</v>
      </c>
      <c r="GS118" s="2">
        <v>0</v>
      </c>
      <c r="GT118" s="2">
        <v>0</v>
      </c>
      <c r="GU118" s="2" t="s">
        <v>3</v>
      </c>
      <c r="GV118" s="2">
        <f>ROUND((GT118),6)</f>
        <v>0</v>
      </c>
      <c r="GW118" s="2">
        <v>1</v>
      </c>
      <c r="GX118" s="2">
        <f>ROUND(HC118*I118,2)</f>
        <v>0</v>
      </c>
      <c r="GY118" s="2"/>
      <c r="GZ118" s="2"/>
      <c r="HA118" s="2">
        <v>0</v>
      </c>
      <c r="HB118" s="2">
        <v>0</v>
      </c>
      <c r="HC118" s="2">
        <f>GV118*GW118</f>
        <v>0</v>
      </c>
      <c r="HD118" s="2"/>
      <c r="HE118" s="2" t="s">
        <v>3</v>
      </c>
      <c r="HF118" s="2" t="s">
        <v>3</v>
      </c>
      <c r="HG118" s="2"/>
      <c r="HH118" s="2"/>
      <c r="HI118" s="2"/>
      <c r="HJ118" s="2"/>
      <c r="HK118" s="2"/>
      <c r="HL118" s="2"/>
      <c r="HM118" s="2" t="s">
        <v>3</v>
      </c>
      <c r="HN118" s="2" t="s">
        <v>3</v>
      </c>
      <c r="HO118" s="2" t="s">
        <v>3</v>
      </c>
      <c r="HP118" s="2" t="s">
        <v>3</v>
      </c>
      <c r="HQ118" s="2" t="s">
        <v>3</v>
      </c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>
        <v>0</v>
      </c>
      <c r="IL118" s="2"/>
      <c r="IM118" s="2"/>
      <c r="IN118" s="2"/>
      <c r="IO118" s="2"/>
      <c r="IP118" s="2"/>
      <c r="IQ118" s="2"/>
      <c r="IR118" s="2"/>
      <c r="IS118" s="2"/>
      <c r="IT118" s="2"/>
      <c r="IU118" s="2"/>
    </row>
    <row r="119" spans="1:255" x14ac:dyDescent="0.2">
      <c r="A119">
        <v>17</v>
      </c>
      <c r="B119">
        <v>1</v>
      </c>
      <c r="C119">
        <f>ROW(SmtRes!A76)</f>
        <v>76</v>
      </c>
      <c r="D119">
        <f>ROW(EtalonRes!A78)</f>
        <v>78</v>
      </c>
      <c r="E119" t="s">
        <v>129</v>
      </c>
      <c r="F119" t="s">
        <v>130</v>
      </c>
      <c r="G119" t="s">
        <v>131</v>
      </c>
      <c r="H119" t="s">
        <v>29</v>
      </c>
      <c r="I119">
        <v>0.3</v>
      </c>
      <c r="J119">
        <v>0</v>
      </c>
      <c r="K119">
        <v>0.3</v>
      </c>
      <c r="O119">
        <f>ROUND(CP119,2)</f>
        <v>129.71</v>
      </c>
      <c r="P119">
        <f>ROUND((ROUND((AC119*AW119*I119),2)*BC119),2)</f>
        <v>0</v>
      </c>
      <c r="Q119">
        <f>(ROUND((ROUND(((ET119)*AV119*I119),2)*BB119),2)+ROUND((ROUND(((AE119-(EU119))*AV119*I119),2)*BS119),2))</f>
        <v>129.71</v>
      </c>
      <c r="R119">
        <f>ROUND((ROUND((AE119*AV119*I119),2)*BS119),2)</f>
        <v>0</v>
      </c>
      <c r="S119">
        <f>ROUND((ROUND((AF119*AV119*I119),2)*BA119),2)</f>
        <v>0</v>
      </c>
      <c r="T119">
        <f>ROUND(CU119*I119,2)</f>
        <v>0</v>
      </c>
      <c r="U119">
        <f>CV119*I119</f>
        <v>0</v>
      </c>
      <c r="V119">
        <f>CW119*I119</f>
        <v>0</v>
      </c>
      <c r="W119">
        <f>ROUND(CX119*I119,2)</f>
        <v>0</v>
      </c>
      <c r="X119">
        <f>ROUND(CY119,2)</f>
        <v>0</v>
      </c>
      <c r="Y119">
        <f>ROUND(CZ119,2)</f>
        <v>0</v>
      </c>
      <c r="AA119">
        <v>50429150</v>
      </c>
      <c r="AB119">
        <f>ROUND((AC119+AD119+AF119),6)</f>
        <v>32.270000000000003</v>
      </c>
      <c r="AC119">
        <f>ROUND((ES119),6)</f>
        <v>0</v>
      </c>
      <c r="AD119">
        <f>ROUND((((ET119)-(EU119))+AE119),6)</f>
        <v>32.270000000000003</v>
      </c>
      <c r="AE119">
        <f>ROUND((EU119),6)</f>
        <v>0</v>
      </c>
      <c r="AF119">
        <f>ROUND((EV119),6)</f>
        <v>0</v>
      </c>
      <c r="AG119">
        <f>ROUND((AP119),6)</f>
        <v>0</v>
      </c>
      <c r="AH119">
        <f>(EW119)</f>
        <v>0</v>
      </c>
      <c r="AI119">
        <f>(EX119)</f>
        <v>0</v>
      </c>
      <c r="AJ119">
        <f>(AS119)</f>
        <v>0</v>
      </c>
      <c r="AK119">
        <v>32.270000000000003</v>
      </c>
      <c r="AL119">
        <v>0</v>
      </c>
      <c r="AM119">
        <v>32.270000000000003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95</v>
      </c>
      <c r="AU119">
        <v>65</v>
      </c>
      <c r="AV119">
        <v>1</v>
      </c>
      <c r="AW119">
        <v>1</v>
      </c>
      <c r="AZ119">
        <v>1</v>
      </c>
      <c r="BA119">
        <v>1</v>
      </c>
      <c r="BB119">
        <v>13.4</v>
      </c>
      <c r="BC119">
        <v>1</v>
      </c>
      <c r="BD119" t="s">
        <v>3</v>
      </c>
      <c r="BE119" t="s">
        <v>3</v>
      </c>
      <c r="BF119" t="s">
        <v>3</v>
      </c>
      <c r="BG119" t="s">
        <v>3</v>
      </c>
      <c r="BH119">
        <v>0</v>
      </c>
      <c r="BI119">
        <v>4</v>
      </c>
      <c r="BJ119" t="s">
        <v>132</v>
      </c>
      <c r="BM119">
        <v>1113</v>
      </c>
      <c r="BN119">
        <v>0</v>
      </c>
      <c r="BO119" t="s">
        <v>130</v>
      </c>
      <c r="BP119">
        <v>1</v>
      </c>
      <c r="BQ119">
        <v>150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95</v>
      </c>
      <c r="CA119">
        <v>65</v>
      </c>
      <c r="CB119" t="s">
        <v>3</v>
      </c>
      <c r="CE119">
        <v>30</v>
      </c>
      <c r="CF119">
        <v>0</v>
      </c>
      <c r="CG119">
        <v>0</v>
      </c>
      <c r="CM119">
        <v>0</v>
      </c>
      <c r="CN119" t="s">
        <v>3</v>
      </c>
      <c r="CO119">
        <v>0</v>
      </c>
      <c r="CP119">
        <f>(P119+Q119+S119)</f>
        <v>129.71</v>
      </c>
      <c r="CQ119">
        <f>ROUND((ROUND((AC119*AW119*1),2)*BC119),2)</f>
        <v>0</v>
      </c>
      <c r="CR119">
        <f>(ROUND((ROUND(((ET119)*AV119*1),2)*BB119),2)+ROUND((ROUND(((AE119-(EU119))*AV119*1),2)*BS119),2))</f>
        <v>432.42</v>
      </c>
      <c r="CS119">
        <f>ROUND((ROUND((AE119*AV119*1),2)*BS119),2)</f>
        <v>0</v>
      </c>
      <c r="CT119">
        <f>ROUND((ROUND((AF119*AV119*1),2)*BA119),2)</f>
        <v>0</v>
      </c>
      <c r="CU119">
        <f>AG119</f>
        <v>0</v>
      </c>
      <c r="CV119">
        <f>(AH119*AV119)</f>
        <v>0</v>
      </c>
      <c r="CW119">
        <f>AI119</f>
        <v>0</v>
      </c>
      <c r="CX119">
        <f>AJ119</f>
        <v>0</v>
      </c>
      <c r="CY119">
        <f>S119*(BZ119/100)</f>
        <v>0</v>
      </c>
      <c r="CZ119">
        <f>S119*(CA119/100)</f>
        <v>0</v>
      </c>
      <c r="DC119" t="s">
        <v>3</v>
      </c>
      <c r="DD119" t="s">
        <v>3</v>
      </c>
      <c r="DE119" t="s">
        <v>3</v>
      </c>
      <c r="DF119" t="s">
        <v>3</v>
      </c>
      <c r="DG119" t="s">
        <v>3</v>
      </c>
      <c r="DH119" t="s">
        <v>3</v>
      </c>
      <c r="DI119" t="s">
        <v>3</v>
      </c>
      <c r="DJ119" t="s">
        <v>3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1009</v>
      </c>
      <c r="DV119" t="s">
        <v>29</v>
      </c>
      <c r="DW119" t="s">
        <v>29</v>
      </c>
      <c r="DX119">
        <v>1000</v>
      </c>
      <c r="DZ119" t="s">
        <v>3</v>
      </c>
      <c r="EA119" t="s">
        <v>3</v>
      </c>
      <c r="EB119" t="s">
        <v>3</v>
      </c>
      <c r="EC119" t="s">
        <v>3</v>
      </c>
      <c r="EE119">
        <v>49572033</v>
      </c>
      <c r="EF119">
        <v>150</v>
      </c>
      <c r="EG119" t="s">
        <v>133</v>
      </c>
      <c r="EH119">
        <v>0</v>
      </c>
      <c r="EI119" t="s">
        <v>3</v>
      </c>
      <c r="EJ119">
        <v>4</v>
      </c>
      <c r="EK119">
        <v>1113</v>
      </c>
      <c r="EL119" t="s">
        <v>134</v>
      </c>
      <c r="EM119" t="s">
        <v>135</v>
      </c>
      <c r="EO119" t="s">
        <v>3</v>
      </c>
      <c r="EQ119">
        <v>0</v>
      </c>
      <c r="ER119">
        <v>32.270000000000003</v>
      </c>
      <c r="ES119">
        <v>0</v>
      </c>
      <c r="ET119">
        <v>32.270000000000003</v>
      </c>
      <c r="EU119">
        <v>0</v>
      </c>
      <c r="EV119">
        <v>0</v>
      </c>
      <c r="EW119">
        <v>0</v>
      </c>
      <c r="EX119">
        <v>0</v>
      </c>
      <c r="EY119">
        <v>0</v>
      </c>
      <c r="FQ119">
        <v>0</v>
      </c>
      <c r="FR119">
        <f>ROUND(IF(BI119=3,GM119,0),2)</f>
        <v>0</v>
      </c>
      <c r="FS119">
        <v>0</v>
      </c>
      <c r="FX119">
        <v>0</v>
      </c>
      <c r="FY119">
        <v>0</v>
      </c>
      <c r="GA119" t="s">
        <v>3</v>
      </c>
      <c r="GD119">
        <v>0</v>
      </c>
      <c r="GF119">
        <v>-1681472319</v>
      </c>
      <c r="GG119">
        <v>2</v>
      </c>
      <c r="GH119">
        <v>1</v>
      </c>
      <c r="GI119">
        <v>2</v>
      </c>
      <c r="GJ119">
        <v>0</v>
      </c>
      <c r="GK119">
        <f>ROUND(R119*(S12)/100,2)</f>
        <v>0</v>
      </c>
      <c r="GL119">
        <f>ROUND(IF(AND(BH119=3,BI119=3,FS119&lt;&gt;0),P119,0),2)</f>
        <v>0</v>
      </c>
      <c r="GM119">
        <f>ROUND(O119+X119+Y119+GK119,2)+GX119</f>
        <v>129.71</v>
      </c>
      <c r="GN119">
        <f>IF(OR(BI119=0,BI119=1),GM119-GX119,0)</f>
        <v>0</v>
      </c>
      <c r="GO119">
        <f>IF(BI119=2,GM119-GX119,0)</f>
        <v>0</v>
      </c>
      <c r="GP119">
        <f>IF(BI119=4,GM119-GX119,0)</f>
        <v>129.71</v>
      </c>
      <c r="GR119">
        <v>0</v>
      </c>
      <c r="GS119">
        <v>0</v>
      </c>
      <c r="GT119">
        <v>0</v>
      </c>
      <c r="GU119" t="s">
        <v>3</v>
      </c>
      <c r="GV119">
        <f>ROUND((GT119),6)</f>
        <v>0</v>
      </c>
      <c r="GW119">
        <v>1</v>
      </c>
      <c r="GX119">
        <f>ROUND(HC119*I119,2)</f>
        <v>0</v>
      </c>
      <c r="HA119">
        <v>0</v>
      </c>
      <c r="HB119">
        <v>0</v>
      </c>
      <c r="HC119">
        <f>GV119*GW119</f>
        <v>0</v>
      </c>
      <c r="HE119" t="s">
        <v>3</v>
      </c>
      <c r="HF119" t="s">
        <v>3</v>
      </c>
      <c r="HM119" t="s">
        <v>3</v>
      </c>
      <c r="HN119" t="s">
        <v>3</v>
      </c>
      <c r="HO119" t="s">
        <v>3</v>
      </c>
      <c r="HP119" t="s">
        <v>3</v>
      </c>
      <c r="HQ119" t="s">
        <v>3</v>
      </c>
      <c r="IK119">
        <v>0</v>
      </c>
    </row>
    <row r="121" spans="1:255" x14ac:dyDescent="0.2">
      <c r="A121" s="3">
        <v>51</v>
      </c>
      <c r="B121" s="3">
        <f>B114</f>
        <v>1</v>
      </c>
      <c r="C121" s="3">
        <f>A114</f>
        <v>4</v>
      </c>
      <c r="D121" s="3">
        <f>ROW(A114)</f>
        <v>114</v>
      </c>
      <c r="E121" s="3"/>
      <c r="F121" s="3" t="str">
        <f>IF(F114&lt;&gt;"",F114,"")</f>
        <v>Новый раздел</v>
      </c>
      <c r="G121" s="3" t="str">
        <f>IF(G114&lt;&gt;"",G114,"")</f>
        <v>Перевозка мусора</v>
      </c>
      <c r="H121" s="3">
        <v>0</v>
      </c>
      <c r="I121" s="3"/>
      <c r="J121" s="3"/>
      <c r="K121" s="3"/>
      <c r="L121" s="3"/>
      <c r="M121" s="3"/>
      <c r="N121" s="3"/>
      <c r="O121" s="3">
        <f t="shared" ref="O121:T121" si="78">ROUND(AB121,2)</f>
        <v>9.68</v>
      </c>
      <c r="P121" s="3">
        <f t="shared" si="78"/>
        <v>0</v>
      </c>
      <c r="Q121" s="3">
        <f t="shared" si="78"/>
        <v>9.68</v>
      </c>
      <c r="R121" s="3">
        <f t="shared" si="78"/>
        <v>0</v>
      </c>
      <c r="S121" s="3">
        <f t="shared" si="78"/>
        <v>0</v>
      </c>
      <c r="T121" s="3">
        <f t="shared" si="78"/>
        <v>0</v>
      </c>
      <c r="U121" s="3">
        <f>AH121</f>
        <v>0</v>
      </c>
      <c r="V121" s="3">
        <f>AI121</f>
        <v>0</v>
      </c>
      <c r="W121" s="3">
        <f>ROUND(AJ121,2)</f>
        <v>0</v>
      </c>
      <c r="X121" s="3">
        <f>ROUND(AK121,2)</f>
        <v>0</v>
      </c>
      <c r="Y121" s="3">
        <f>ROUND(AL121,2)</f>
        <v>0</v>
      </c>
      <c r="Z121" s="3"/>
      <c r="AA121" s="3"/>
      <c r="AB121" s="3">
        <f>ROUND(SUMIF(AA118:AA119,"=50429149",O118:O119),2)</f>
        <v>9.68</v>
      </c>
      <c r="AC121" s="3">
        <f>ROUND(SUMIF(AA118:AA119,"=50429149",P118:P119),2)</f>
        <v>0</v>
      </c>
      <c r="AD121" s="3">
        <f>ROUND(SUMIF(AA118:AA119,"=50429149",Q118:Q119),2)</f>
        <v>9.68</v>
      </c>
      <c r="AE121" s="3">
        <f>ROUND(SUMIF(AA118:AA119,"=50429149",R118:R119),2)</f>
        <v>0</v>
      </c>
      <c r="AF121" s="3">
        <f>ROUND(SUMIF(AA118:AA119,"=50429149",S118:S119),2)</f>
        <v>0</v>
      </c>
      <c r="AG121" s="3">
        <f>ROUND(SUMIF(AA118:AA119,"=50429149",T118:T119),2)</f>
        <v>0</v>
      </c>
      <c r="AH121" s="3">
        <f>SUMIF(AA118:AA119,"=50429149",U118:U119)</f>
        <v>0</v>
      </c>
      <c r="AI121" s="3">
        <f>SUMIF(AA118:AA119,"=50429149",V118:V119)</f>
        <v>0</v>
      </c>
      <c r="AJ121" s="3">
        <f>ROUND(SUMIF(AA118:AA119,"=50429149",W118:W119),2)</f>
        <v>0</v>
      </c>
      <c r="AK121" s="3">
        <f>ROUND(SUMIF(AA118:AA119,"=50429149",X118:X119),2)</f>
        <v>0</v>
      </c>
      <c r="AL121" s="3">
        <f>ROUND(SUMIF(AA118:AA119,"=50429149",Y118:Y119),2)</f>
        <v>0</v>
      </c>
      <c r="AM121" s="3"/>
      <c r="AN121" s="3"/>
      <c r="AO121" s="3">
        <f t="shared" ref="AO121:BD121" si="79">ROUND(BX121,2)</f>
        <v>0</v>
      </c>
      <c r="AP121" s="3">
        <f t="shared" si="79"/>
        <v>0</v>
      </c>
      <c r="AQ121" s="3">
        <f t="shared" si="79"/>
        <v>0</v>
      </c>
      <c r="AR121" s="3">
        <f t="shared" si="79"/>
        <v>9.68</v>
      </c>
      <c r="AS121" s="3">
        <f t="shared" si="79"/>
        <v>0</v>
      </c>
      <c r="AT121" s="3">
        <f t="shared" si="79"/>
        <v>0</v>
      </c>
      <c r="AU121" s="3">
        <f t="shared" si="79"/>
        <v>9.68</v>
      </c>
      <c r="AV121" s="3">
        <f t="shared" si="79"/>
        <v>0</v>
      </c>
      <c r="AW121" s="3">
        <f t="shared" si="79"/>
        <v>0</v>
      </c>
      <c r="AX121" s="3">
        <f t="shared" si="79"/>
        <v>0</v>
      </c>
      <c r="AY121" s="3">
        <f t="shared" si="79"/>
        <v>0</v>
      </c>
      <c r="AZ121" s="3">
        <f t="shared" si="79"/>
        <v>0</v>
      </c>
      <c r="BA121" s="3">
        <f t="shared" si="79"/>
        <v>0</v>
      </c>
      <c r="BB121" s="3">
        <f t="shared" si="79"/>
        <v>0</v>
      </c>
      <c r="BC121" s="3">
        <f t="shared" si="79"/>
        <v>0</v>
      </c>
      <c r="BD121" s="3">
        <f t="shared" si="79"/>
        <v>0</v>
      </c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>
        <f>ROUND(SUMIF(AA118:AA119,"=50429149",FQ118:FQ119),2)</f>
        <v>0</v>
      </c>
      <c r="BY121" s="3">
        <f>ROUND(SUMIF(AA118:AA119,"=50429149",FR118:FR119),2)</f>
        <v>0</v>
      </c>
      <c r="BZ121" s="3">
        <f>ROUND(SUMIF(AA118:AA119,"=50429149",GL118:GL119),2)</f>
        <v>0</v>
      </c>
      <c r="CA121" s="3">
        <f>ROUND(SUMIF(AA118:AA119,"=50429149",GM118:GM119),2)</f>
        <v>9.68</v>
      </c>
      <c r="CB121" s="3">
        <f>ROUND(SUMIF(AA118:AA119,"=50429149",GN118:GN119),2)</f>
        <v>0</v>
      </c>
      <c r="CC121" s="3">
        <f>ROUND(SUMIF(AA118:AA119,"=50429149",GO118:GO119),2)</f>
        <v>0</v>
      </c>
      <c r="CD121" s="3">
        <f>ROUND(SUMIF(AA118:AA119,"=50429149",GP118:GP119),2)</f>
        <v>9.68</v>
      </c>
      <c r="CE121" s="3">
        <f>AC121-BX121</f>
        <v>0</v>
      </c>
      <c r="CF121" s="3">
        <f>AC121-BY121</f>
        <v>0</v>
      </c>
      <c r="CG121" s="3">
        <f>BX121-BZ121</f>
        <v>0</v>
      </c>
      <c r="CH121" s="3">
        <f>AC121-BX121-BY121+BZ121</f>
        <v>0</v>
      </c>
      <c r="CI121" s="3">
        <f>BY121-BZ121</f>
        <v>0</v>
      </c>
      <c r="CJ121" s="3">
        <f>ROUND(SUMIF(AA118:AA119,"=50429149",GX118:GX119),2)</f>
        <v>0</v>
      </c>
      <c r="CK121" s="3">
        <f>ROUND(SUMIF(AA118:AA119,"=50429149",GY118:GY119),2)</f>
        <v>0</v>
      </c>
      <c r="CL121" s="3">
        <f>ROUND(SUMIF(AA118:AA119,"=50429149",GZ118:GZ119),2)</f>
        <v>0</v>
      </c>
      <c r="CM121" s="3">
        <f>ROUND(SUMIF(AA118:AA119,"=50429149",HD118:HD119),2)</f>
        <v>0</v>
      </c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4">
        <f t="shared" ref="DG121:DL121" si="80">ROUND(DT121,2)</f>
        <v>129.71</v>
      </c>
      <c r="DH121" s="4">
        <f t="shared" si="80"/>
        <v>0</v>
      </c>
      <c r="DI121" s="4">
        <f t="shared" si="80"/>
        <v>129.71</v>
      </c>
      <c r="DJ121" s="4">
        <f t="shared" si="80"/>
        <v>0</v>
      </c>
      <c r="DK121" s="4">
        <f t="shared" si="80"/>
        <v>0</v>
      </c>
      <c r="DL121" s="4">
        <f t="shared" si="80"/>
        <v>0</v>
      </c>
      <c r="DM121" s="4">
        <f>DZ121</f>
        <v>0</v>
      </c>
      <c r="DN121" s="4">
        <f>EA121</f>
        <v>0</v>
      </c>
      <c r="DO121" s="4">
        <f>ROUND(EB121,2)</f>
        <v>0</v>
      </c>
      <c r="DP121" s="4">
        <f>ROUND(EC121,2)</f>
        <v>0</v>
      </c>
      <c r="DQ121" s="4">
        <f>ROUND(ED121,2)</f>
        <v>0</v>
      </c>
      <c r="DR121" s="4"/>
      <c r="DS121" s="4"/>
      <c r="DT121" s="4">
        <f>ROUND(SUMIF(AA118:AA119,"=50429150",O118:O119),2)</f>
        <v>129.71</v>
      </c>
      <c r="DU121" s="4">
        <f>ROUND(SUMIF(AA118:AA119,"=50429150",P118:P119),2)</f>
        <v>0</v>
      </c>
      <c r="DV121" s="4">
        <f>ROUND(SUMIF(AA118:AA119,"=50429150",Q118:Q119),2)</f>
        <v>129.71</v>
      </c>
      <c r="DW121" s="4">
        <f>ROUND(SUMIF(AA118:AA119,"=50429150",R118:R119),2)</f>
        <v>0</v>
      </c>
      <c r="DX121" s="4">
        <f>ROUND(SUMIF(AA118:AA119,"=50429150",S118:S119),2)</f>
        <v>0</v>
      </c>
      <c r="DY121" s="4">
        <f>ROUND(SUMIF(AA118:AA119,"=50429150",T118:T119),2)</f>
        <v>0</v>
      </c>
      <c r="DZ121" s="4">
        <f>SUMIF(AA118:AA119,"=50429150",U118:U119)</f>
        <v>0</v>
      </c>
      <c r="EA121" s="4">
        <f>SUMIF(AA118:AA119,"=50429150",V118:V119)</f>
        <v>0</v>
      </c>
      <c r="EB121" s="4">
        <f>ROUND(SUMIF(AA118:AA119,"=50429150",W118:W119),2)</f>
        <v>0</v>
      </c>
      <c r="EC121" s="4">
        <f>ROUND(SUMIF(AA118:AA119,"=50429150",X118:X119),2)</f>
        <v>0</v>
      </c>
      <c r="ED121" s="4">
        <f>ROUND(SUMIF(AA118:AA119,"=50429150",Y118:Y119),2)</f>
        <v>0</v>
      </c>
      <c r="EE121" s="4"/>
      <c r="EF121" s="4"/>
      <c r="EG121" s="4">
        <f t="shared" ref="EG121:EV121" si="81">ROUND(FP121,2)</f>
        <v>0</v>
      </c>
      <c r="EH121" s="4">
        <f t="shared" si="81"/>
        <v>0</v>
      </c>
      <c r="EI121" s="4">
        <f t="shared" si="81"/>
        <v>0</v>
      </c>
      <c r="EJ121" s="4">
        <f t="shared" si="81"/>
        <v>129.71</v>
      </c>
      <c r="EK121" s="4">
        <f t="shared" si="81"/>
        <v>0</v>
      </c>
      <c r="EL121" s="4">
        <f t="shared" si="81"/>
        <v>0</v>
      </c>
      <c r="EM121" s="4">
        <f t="shared" si="81"/>
        <v>129.71</v>
      </c>
      <c r="EN121" s="4">
        <f t="shared" si="81"/>
        <v>0</v>
      </c>
      <c r="EO121" s="4">
        <f t="shared" si="81"/>
        <v>0</v>
      </c>
      <c r="EP121" s="4">
        <f t="shared" si="81"/>
        <v>0</v>
      </c>
      <c r="EQ121" s="4">
        <f t="shared" si="81"/>
        <v>0</v>
      </c>
      <c r="ER121" s="4">
        <f t="shared" si="81"/>
        <v>0</v>
      </c>
      <c r="ES121" s="4">
        <f t="shared" si="81"/>
        <v>0</v>
      </c>
      <c r="ET121" s="4">
        <f t="shared" si="81"/>
        <v>0</v>
      </c>
      <c r="EU121" s="4">
        <f t="shared" si="81"/>
        <v>0</v>
      </c>
      <c r="EV121" s="4">
        <f t="shared" si="81"/>
        <v>0</v>
      </c>
      <c r="EW121" s="4"/>
      <c r="EX121" s="4"/>
      <c r="EY121" s="4"/>
      <c r="EZ121" s="4"/>
      <c r="FA121" s="4"/>
      <c r="FB121" s="4"/>
      <c r="FC121" s="4"/>
      <c r="FD121" s="4"/>
      <c r="FE121" s="4"/>
      <c r="FF121" s="4"/>
      <c r="FG121" s="4"/>
      <c r="FH121" s="4"/>
      <c r="FI121" s="4"/>
      <c r="FJ121" s="4"/>
      <c r="FK121" s="4"/>
      <c r="FL121" s="4"/>
      <c r="FM121" s="4"/>
      <c r="FN121" s="4"/>
      <c r="FO121" s="4"/>
      <c r="FP121" s="4">
        <f>ROUND(SUMIF(AA118:AA119,"=50429150",FQ118:FQ119),2)</f>
        <v>0</v>
      </c>
      <c r="FQ121" s="4">
        <f>ROUND(SUMIF(AA118:AA119,"=50429150",FR118:FR119),2)</f>
        <v>0</v>
      </c>
      <c r="FR121" s="4">
        <f>ROUND(SUMIF(AA118:AA119,"=50429150",GL118:GL119),2)</f>
        <v>0</v>
      </c>
      <c r="FS121" s="4">
        <f>ROUND(SUMIF(AA118:AA119,"=50429150",GM118:GM119),2)</f>
        <v>129.71</v>
      </c>
      <c r="FT121" s="4">
        <f>ROUND(SUMIF(AA118:AA119,"=50429150",GN118:GN119),2)</f>
        <v>0</v>
      </c>
      <c r="FU121" s="4">
        <f>ROUND(SUMIF(AA118:AA119,"=50429150",GO118:GO119),2)</f>
        <v>0</v>
      </c>
      <c r="FV121" s="4">
        <f>ROUND(SUMIF(AA118:AA119,"=50429150",GP118:GP119),2)</f>
        <v>129.71</v>
      </c>
      <c r="FW121" s="4">
        <f>DU121-FP121</f>
        <v>0</v>
      </c>
      <c r="FX121" s="4">
        <f>DU121-FQ121</f>
        <v>0</v>
      </c>
      <c r="FY121" s="4">
        <f>FP121-FR121</f>
        <v>0</v>
      </c>
      <c r="FZ121" s="4">
        <f>DU121-FP121-FQ121+FR121</f>
        <v>0</v>
      </c>
      <c r="GA121" s="4">
        <f>FQ121-FR121</f>
        <v>0</v>
      </c>
      <c r="GB121" s="4">
        <f>ROUND(SUMIF(AA118:AA119,"=50429150",GX118:GX119),2)</f>
        <v>0</v>
      </c>
      <c r="GC121" s="4">
        <f>ROUND(SUMIF(AA118:AA119,"=50429150",GY118:GY119),2)</f>
        <v>0</v>
      </c>
      <c r="GD121" s="4">
        <f>ROUND(SUMIF(AA118:AA119,"=50429150",GZ118:GZ119),2)</f>
        <v>0</v>
      </c>
      <c r="GE121" s="4">
        <f>ROUND(SUMIF(AA118:AA119,"=50429150",HD118:HD119),2)</f>
        <v>0</v>
      </c>
      <c r="GF121" s="4"/>
      <c r="GG121" s="4"/>
      <c r="GH121" s="4"/>
      <c r="GI121" s="4"/>
      <c r="GJ121" s="4"/>
      <c r="GK121" s="4"/>
      <c r="GL121" s="4"/>
      <c r="GM121" s="4"/>
      <c r="GN121" s="4"/>
      <c r="GO121" s="4"/>
      <c r="GP121" s="4"/>
      <c r="GQ121" s="4"/>
      <c r="GR121" s="4"/>
      <c r="GS121" s="4"/>
      <c r="GT121" s="4"/>
      <c r="GU121" s="4"/>
      <c r="GV121" s="4"/>
      <c r="GW121" s="4"/>
      <c r="GX121" s="4">
        <v>0</v>
      </c>
    </row>
    <row r="123" spans="1:255" x14ac:dyDescent="0.2">
      <c r="A123" s="5">
        <v>50</v>
      </c>
      <c r="B123" s="5">
        <v>0</v>
      </c>
      <c r="C123" s="5">
        <v>0</v>
      </c>
      <c r="D123" s="5">
        <v>1</v>
      </c>
      <c r="E123" s="5">
        <v>201</v>
      </c>
      <c r="F123" s="5">
        <f>ROUND(Source!O121,O123)</f>
        <v>9.68</v>
      </c>
      <c r="G123" s="5" t="s">
        <v>60</v>
      </c>
      <c r="H123" s="5" t="s">
        <v>61</v>
      </c>
      <c r="I123" s="5"/>
      <c r="J123" s="5"/>
      <c r="K123" s="5">
        <v>201</v>
      </c>
      <c r="L123" s="5">
        <v>1</v>
      </c>
      <c r="M123" s="5">
        <v>3</v>
      </c>
      <c r="N123" s="5" t="s">
        <v>3</v>
      </c>
      <c r="O123" s="5">
        <v>2</v>
      </c>
      <c r="P123" s="5">
        <f>ROUND(Source!DG121,O123)</f>
        <v>129.71</v>
      </c>
      <c r="Q123" s="5"/>
      <c r="R123" s="5"/>
      <c r="S123" s="5"/>
      <c r="T123" s="5"/>
      <c r="U123" s="5"/>
      <c r="V123" s="5"/>
      <c r="W123" s="5">
        <v>9.68</v>
      </c>
      <c r="X123" s="5">
        <v>1</v>
      </c>
      <c r="Y123" s="5">
        <v>9.68</v>
      </c>
      <c r="Z123" s="5">
        <v>129.71</v>
      </c>
      <c r="AA123" s="5">
        <v>1</v>
      </c>
      <c r="AB123" s="5">
        <v>129.71</v>
      </c>
    </row>
    <row r="124" spans="1:255" x14ac:dyDescent="0.2">
      <c r="A124" s="5">
        <v>50</v>
      </c>
      <c r="B124" s="5">
        <v>0</v>
      </c>
      <c r="C124" s="5">
        <v>0</v>
      </c>
      <c r="D124" s="5">
        <v>1</v>
      </c>
      <c r="E124" s="5">
        <v>202</v>
      </c>
      <c r="F124" s="5">
        <f>ROUND(Source!P121,O124)</f>
        <v>0</v>
      </c>
      <c r="G124" s="5" t="s">
        <v>62</v>
      </c>
      <c r="H124" s="5" t="s">
        <v>63</v>
      </c>
      <c r="I124" s="5"/>
      <c r="J124" s="5"/>
      <c r="K124" s="5">
        <v>202</v>
      </c>
      <c r="L124" s="5">
        <v>2</v>
      </c>
      <c r="M124" s="5">
        <v>3</v>
      </c>
      <c r="N124" s="5" t="s">
        <v>3</v>
      </c>
      <c r="O124" s="5">
        <v>2</v>
      </c>
      <c r="P124" s="5">
        <f>ROUND(Source!DH121,O124)</f>
        <v>0</v>
      </c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>
        <v>0</v>
      </c>
      <c r="AA124" s="5">
        <v>1</v>
      </c>
      <c r="AB124" s="5">
        <v>0</v>
      </c>
    </row>
    <row r="125" spans="1:255" x14ac:dyDescent="0.2">
      <c r="A125" s="5">
        <v>50</v>
      </c>
      <c r="B125" s="5">
        <v>0</v>
      </c>
      <c r="C125" s="5">
        <v>0</v>
      </c>
      <c r="D125" s="5">
        <v>1</v>
      </c>
      <c r="E125" s="5">
        <v>222</v>
      </c>
      <c r="F125" s="5">
        <f>ROUND(Source!AO121,O125)</f>
        <v>0</v>
      </c>
      <c r="G125" s="5" t="s">
        <v>64</v>
      </c>
      <c r="H125" s="5" t="s">
        <v>65</v>
      </c>
      <c r="I125" s="5"/>
      <c r="J125" s="5"/>
      <c r="K125" s="5">
        <v>222</v>
      </c>
      <c r="L125" s="5">
        <v>3</v>
      </c>
      <c r="M125" s="5">
        <v>3</v>
      </c>
      <c r="N125" s="5" t="s">
        <v>3</v>
      </c>
      <c r="O125" s="5">
        <v>2</v>
      </c>
      <c r="P125" s="5">
        <f>ROUND(Source!EG121,O125)</f>
        <v>0</v>
      </c>
      <c r="Q125" s="5"/>
      <c r="R125" s="5"/>
      <c r="S125" s="5"/>
      <c r="T125" s="5"/>
      <c r="U125" s="5"/>
      <c r="V125" s="5"/>
      <c r="W125" s="5">
        <v>0</v>
      </c>
      <c r="X125" s="5">
        <v>1</v>
      </c>
      <c r="Y125" s="5">
        <v>0</v>
      </c>
      <c r="Z125" s="5">
        <v>0</v>
      </c>
      <c r="AA125" s="5">
        <v>1</v>
      </c>
      <c r="AB125" s="5">
        <v>0</v>
      </c>
    </row>
    <row r="126" spans="1:255" x14ac:dyDescent="0.2">
      <c r="A126" s="5">
        <v>50</v>
      </c>
      <c r="B126" s="5">
        <v>0</v>
      </c>
      <c r="C126" s="5">
        <v>0</v>
      </c>
      <c r="D126" s="5">
        <v>1</v>
      </c>
      <c r="E126" s="5">
        <v>225</v>
      </c>
      <c r="F126" s="5">
        <f>ROUND(Source!AV121,O126)</f>
        <v>0</v>
      </c>
      <c r="G126" s="5" t="s">
        <v>66</v>
      </c>
      <c r="H126" s="5" t="s">
        <v>67</v>
      </c>
      <c r="I126" s="5"/>
      <c r="J126" s="5"/>
      <c r="K126" s="5">
        <v>225</v>
      </c>
      <c r="L126" s="5">
        <v>4</v>
      </c>
      <c r="M126" s="5">
        <v>3</v>
      </c>
      <c r="N126" s="5" t="s">
        <v>3</v>
      </c>
      <c r="O126" s="5">
        <v>2</v>
      </c>
      <c r="P126" s="5">
        <f>ROUND(Source!EN121,O126)</f>
        <v>0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55" x14ac:dyDescent="0.2">
      <c r="A127" s="5">
        <v>50</v>
      </c>
      <c r="B127" s="5">
        <v>0</v>
      </c>
      <c r="C127" s="5">
        <v>0</v>
      </c>
      <c r="D127" s="5">
        <v>1</v>
      </c>
      <c r="E127" s="5">
        <v>226</v>
      </c>
      <c r="F127" s="5">
        <f>ROUND(Source!AW121,O127)</f>
        <v>0</v>
      </c>
      <c r="G127" s="5" t="s">
        <v>68</v>
      </c>
      <c r="H127" s="5" t="s">
        <v>69</v>
      </c>
      <c r="I127" s="5"/>
      <c r="J127" s="5"/>
      <c r="K127" s="5">
        <v>226</v>
      </c>
      <c r="L127" s="5">
        <v>5</v>
      </c>
      <c r="M127" s="5">
        <v>3</v>
      </c>
      <c r="N127" s="5" t="s">
        <v>3</v>
      </c>
      <c r="O127" s="5">
        <v>2</v>
      </c>
      <c r="P127" s="5">
        <f>ROUND(Source!EO121,O127)</f>
        <v>0</v>
      </c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>
        <v>0</v>
      </c>
      <c r="AA127" s="5">
        <v>1</v>
      </c>
      <c r="AB127" s="5">
        <v>0</v>
      </c>
    </row>
    <row r="128" spans="1:255" x14ac:dyDescent="0.2">
      <c r="A128" s="5">
        <v>50</v>
      </c>
      <c r="B128" s="5">
        <v>0</v>
      </c>
      <c r="C128" s="5">
        <v>0</v>
      </c>
      <c r="D128" s="5">
        <v>1</v>
      </c>
      <c r="E128" s="5">
        <v>227</v>
      </c>
      <c r="F128" s="5">
        <f>ROUND(Source!AX121,O128)</f>
        <v>0</v>
      </c>
      <c r="G128" s="5" t="s">
        <v>70</v>
      </c>
      <c r="H128" s="5" t="s">
        <v>71</v>
      </c>
      <c r="I128" s="5"/>
      <c r="J128" s="5"/>
      <c r="K128" s="5">
        <v>227</v>
      </c>
      <c r="L128" s="5">
        <v>6</v>
      </c>
      <c r="M128" s="5">
        <v>3</v>
      </c>
      <c r="N128" s="5" t="s">
        <v>3</v>
      </c>
      <c r="O128" s="5">
        <v>2</v>
      </c>
      <c r="P128" s="5">
        <f>ROUND(Source!EP121,O128)</f>
        <v>0</v>
      </c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>
        <v>0</v>
      </c>
      <c r="AA128" s="5">
        <v>1</v>
      </c>
      <c r="AB128" s="5">
        <v>0</v>
      </c>
    </row>
    <row r="129" spans="1:28" x14ac:dyDescent="0.2">
      <c r="A129" s="5">
        <v>50</v>
      </c>
      <c r="B129" s="5">
        <v>0</v>
      </c>
      <c r="C129" s="5">
        <v>0</v>
      </c>
      <c r="D129" s="5">
        <v>1</v>
      </c>
      <c r="E129" s="5">
        <v>228</v>
      </c>
      <c r="F129" s="5">
        <f>ROUND(Source!AY121,O129)</f>
        <v>0</v>
      </c>
      <c r="G129" s="5" t="s">
        <v>72</v>
      </c>
      <c r="H129" s="5" t="s">
        <v>73</v>
      </c>
      <c r="I129" s="5"/>
      <c r="J129" s="5"/>
      <c r="K129" s="5">
        <v>228</v>
      </c>
      <c r="L129" s="5">
        <v>7</v>
      </c>
      <c r="M129" s="5">
        <v>3</v>
      </c>
      <c r="N129" s="5" t="s">
        <v>3</v>
      </c>
      <c r="O129" s="5">
        <v>2</v>
      </c>
      <c r="P129" s="5">
        <f>ROUND(Source!EQ121,O129)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8" x14ac:dyDescent="0.2">
      <c r="A130" s="5">
        <v>50</v>
      </c>
      <c r="B130" s="5">
        <v>0</v>
      </c>
      <c r="C130" s="5">
        <v>0</v>
      </c>
      <c r="D130" s="5">
        <v>1</v>
      </c>
      <c r="E130" s="5">
        <v>216</v>
      </c>
      <c r="F130" s="5">
        <f>ROUND(Source!AP121,O130)</f>
        <v>0</v>
      </c>
      <c r="G130" s="5" t="s">
        <v>74</v>
      </c>
      <c r="H130" s="5" t="s">
        <v>75</v>
      </c>
      <c r="I130" s="5"/>
      <c r="J130" s="5"/>
      <c r="K130" s="5">
        <v>216</v>
      </c>
      <c r="L130" s="5">
        <v>8</v>
      </c>
      <c r="M130" s="5">
        <v>3</v>
      </c>
      <c r="N130" s="5" t="s">
        <v>3</v>
      </c>
      <c r="O130" s="5">
        <v>2</v>
      </c>
      <c r="P130" s="5">
        <f>ROUND(Source!EH121,O130)</f>
        <v>0</v>
      </c>
      <c r="Q130" s="5"/>
      <c r="R130" s="5"/>
      <c r="S130" s="5"/>
      <c r="T130" s="5"/>
      <c r="U130" s="5"/>
      <c r="V130" s="5"/>
      <c r="W130" s="5">
        <v>0</v>
      </c>
      <c r="X130" s="5">
        <v>1</v>
      </c>
      <c r="Y130" s="5">
        <v>0</v>
      </c>
      <c r="Z130" s="5">
        <v>0</v>
      </c>
      <c r="AA130" s="5">
        <v>1</v>
      </c>
      <c r="AB130" s="5">
        <v>0</v>
      </c>
    </row>
    <row r="131" spans="1:28" x14ac:dyDescent="0.2">
      <c r="A131" s="5">
        <v>50</v>
      </c>
      <c r="B131" s="5">
        <v>0</v>
      </c>
      <c r="C131" s="5">
        <v>0</v>
      </c>
      <c r="D131" s="5">
        <v>1</v>
      </c>
      <c r="E131" s="5">
        <v>223</v>
      </c>
      <c r="F131" s="5">
        <f>ROUND(Source!AQ121,O131)</f>
        <v>0</v>
      </c>
      <c r="G131" s="5" t="s">
        <v>76</v>
      </c>
      <c r="H131" s="5" t="s">
        <v>77</v>
      </c>
      <c r="I131" s="5"/>
      <c r="J131" s="5"/>
      <c r="K131" s="5">
        <v>223</v>
      </c>
      <c r="L131" s="5">
        <v>9</v>
      </c>
      <c r="M131" s="5">
        <v>3</v>
      </c>
      <c r="N131" s="5" t="s">
        <v>3</v>
      </c>
      <c r="O131" s="5">
        <v>2</v>
      </c>
      <c r="P131" s="5">
        <f>ROUND(Source!EI121,O131)</f>
        <v>0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28" x14ac:dyDescent="0.2">
      <c r="A132" s="5">
        <v>50</v>
      </c>
      <c r="B132" s="5">
        <v>0</v>
      </c>
      <c r="C132" s="5">
        <v>0</v>
      </c>
      <c r="D132" s="5">
        <v>1</v>
      </c>
      <c r="E132" s="5">
        <v>229</v>
      </c>
      <c r="F132" s="5">
        <f>ROUND(Source!AZ121,O132)</f>
        <v>0</v>
      </c>
      <c r="G132" s="5" t="s">
        <v>78</v>
      </c>
      <c r="H132" s="5" t="s">
        <v>79</v>
      </c>
      <c r="I132" s="5"/>
      <c r="J132" s="5"/>
      <c r="K132" s="5">
        <v>229</v>
      </c>
      <c r="L132" s="5">
        <v>10</v>
      </c>
      <c r="M132" s="5">
        <v>3</v>
      </c>
      <c r="N132" s="5" t="s">
        <v>3</v>
      </c>
      <c r="O132" s="5">
        <v>2</v>
      </c>
      <c r="P132" s="5">
        <f>ROUND(Source!ER121,O132)</f>
        <v>0</v>
      </c>
      <c r="Q132" s="5"/>
      <c r="R132" s="5"/>
      <c r="S132" s="5"/>
      <c r="T132" s="5"/>
      <c r="U132" s="5"/>
      <c r="V132" s="5"/>
      <c r="W132" s="5">
        <v>0</v>
      </c>
      <c r="X132" s="5">
        <v>1</v>
      </c>
      <c r="Y132" s="5">
        <v>0</v>
      </c>
      <c r="Z132" s="5">
        <v>0</v>
      </c>
      <c r="AA132" s="5">
        <v>1</v>
      </c>
      <c r="AB132" s="5">
        <v>0</v>
      </c>
    </row>
    <row r="133" spans="1:28" x14ac:dyDescent="0.2">
      <c r="A133" s="5">
        <v>50</v>
      </c>
      <c r="B133" s="5">
        <v>0</v>
      </c>
      <c r="C133" s="5">
        <v>0</v>
      </c>
      <c r="D133" s="5">
        <v>1</v>
      </c>
      <c r="E133" s="5">
        <v>203</v>
      </c>
      <c r="F133" s="5">
        <f>ROUND(Source!Q121,O133)</f>
        <v>9.68</v>
      </c>
      <c r="G133" s="5" t="s">
        <v>80</v>
      </c>
      <c r="H133" s="5" t="s">
        <v>81</v>
      </c>
      <c r="I133" s="5"/>
      <c r="J133" s="5"/>
      <c r="K133" s="5">
        <v>203</v>
      </c>
      <c r="L133" s="5">
        <v>11</v>
      </c>
      <c r="M133" s="5">
        <v>3</v>
      </c>
      <c r="N133" s="5" t="s">
        <v>3</v>
      </c>
      <c r="O133" s="5">
        <v>2</v>
      </c>
      <c r="P133" s="5">
        <f>ROUND(Source!DI121,O133)</f>
        <v>129.71</v>
      </c>
      <c r="Q133" s="5"/>
      <c r="R133" s="5"/>
      <c r="S133" s="5"/>
      <c r="T133" s="5"/>
      <c r="U133" s="5"/>
      <c r="V133" s="5"/>
      <c r="W133" s="5">
        <v>9.68</v>
      </c>
      <c r="X133" s="5">
        <v>1</v>
      </c>
      <c r="Y133" s="5">
        <v>9.68</v>
      </c>
      <c r="Z133" s="5">
        <v>129.71</v>
      </c>
      <c r="AA133" s="5">
        <v>1</v>
      </c>
      <c r="AB133" s="5">
        <v>129.71</v>
      </c>
    </row>
    <row r="134" spans="1:28" x14ac:dyDescent="0.2">
      <c r="A134" s="5">
        <v>50</v>
      </c>
      <c r="B134" s="5">
        <v>0</v>
      </c>
      <c r="C134" s="5">
        <v>0</v>
      </c>
      <c r="D134" s="5">
        <v>1</v>
      </c>
      <c r="E134" s="5">
        <v>231</v>
      </c>
      <c r="F134" s="5">
        <f>ROUND(Source!BB121,O134)</f>
        <v>0</v>
      </c>
      <c r="G134" s="5" t="s">
        <v>82</v>
      </c>
      <c r="H134" s="5" t="s">
        <v>83</v>
      </c>
      <c r="I134" s="5"/>
      <c r="J134" s="5"/>
      <c r="K134" s="5">
        <v>231</v>
      </c>
      <c r="L134" s="5">
        <v>12</v>
      </c>
      <c r="M134" s="5">
        <v>3</v>
      </c>
      <c r="N134" s="5" t="s">
        <v>3</v>
      </c>
      <c r="O134" s="5">
        <v>2</v>
      </c>
      <c r="P134" s="5">
        <f>ROUND(Source!ET121,O134)</f>
        <v>0</v>
      </c>
      <c r="Q134" s="5"/>
      <c r="R134" s="5"/>
      <c r="S134" s="5"/>
      <c r="T134" s="5"/>
      <c r="U134" s="5"/>
      <c r="V134" s="5"/>
      <c r="W134" s="5">
        <v>0</v>
      </c>
      <c r="X134" s="5">
        <v>1</v>
      </c>
      <c r="Y134" s="5">
        <v>0</v>
      </c>
      <c r="Z134" s="5">
        <v>0</v>
      </c>
      <c r="AA134" s="5">
        <v>1</v>
      </c>
      <c r="AB134" s="5">
        <v>0</v>
      </c>
    </row>
    <row r="135" spans="1:28" x14ac:dyDescent="0.2">
      <c r="A135" s="5">
        <v>50</v>
      </c>
      <c r="B135" s="5">
        <v>0</v>
      </c>
      <c r="C135" s="5">
        <v>0</v>
      </c>
      <c r="D135" s="5">
        <v>1</v>
      </c>
      <c r="E135" s="5">
        <v>204</v>
      </c>
      <c r="F135" s="5">
        <f>ROUND(Source!R121,O135)</f>
        <v>0</v>
      </c>
      <c r="G135" s="5" t="s">
        <v>84</v>
      </c>
      <c r="H135" s="5" t="s">
        <v>85</v>
      </c>
      <c r="I135" s="5"/>
      <c r="J135" s="5"/>
      <c r="K135" s="5">
        <v>204</v>
      </c>
      <c r="L135" s="5">
        <v>13</v>
      </c>
      <c r="M135" s="5">
        <v>3</v>
      </c>
      <c r="N135" s="5" t="s">
        <v>3</v>
      </c>
      <c r="O135" s="5">
        <v>2</v>
      </c>
      <c r="P135" s="5">
        <f>ROUND(Source!DJ121,O135)</f>
        <v>0</v>
      </c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>
        <v>0</v>
      </c>
      <c r="AA135" s="5">
        <v>1</v>
      </c>
      <c r="AB135" s="5">
        <v>0</v>
      </c>
    </row>
    <row r="136" spans="1:28" x14ac:dyDescent="0.2">
      <c r="A136" s="5">
        <v>50</v>
      </c>
      <c r="B136" s="5">
        <v>0</v>
      </c>
      <c r="C136" s="5">
        <v>0</v>
      </c>
      <c r="D136" s="5">
        <v>1</v>
      </c>
      <c r="E136" s="5">
        <v>205</v>
      </c>
      <c r="F136" s="5">
        <f>ROUND(Source!S121,O136)</f>
        <v>0</v>
      </c>
      <c r="G136" s="5" t="s">
        <v>86</v>
      </c>
      <c r="H136" s="5" t="s">
        <v>87</v>
      </c>
      <c r="I136" s="5"/>
      <c r="J136" s="5"/>
      <c r="K136" s="5">
        <v>205</v>
      </c>
      <c r="L136" s="5">
        <v>14</v>
      </c>
      <c r="M136" s="5">
        <v>3</v>
      </c>
      <c r="N136" s="5" t="s">
        <v>3</v>
      </c>
      <c r="O136" s="5">
        <v>2</v>
      </c>
      <c r="P136" s="5">
        <f>ROUND(Source!DK121,O136)</f>
        <v>0</v>
      </c>
      <c r="Q136" s="5"/>
      <c r="R136" s="5"/>
      <c r="S136" s="5"/>
      <c r="T136" s="5"/>
      <c r="U136" s="5"/>
      <c r="V136" s="5"/>
      <c r="W136" s="5">
        <v>0</v>
      </c>
      <c r="X136" s="5">
        <v>1</v>
      </c>
      <c r="Y136" s="5">
        <v>0</v>
      </c>
      <c r="Z136" s="5">
        <v>0</v>
      </c>
      <c r="AA136" s="5">
        <v>1</v>
      </c>
      <c r="AB136" s="5">
        <v>0</v>
      </c>
    </row>
    <row r="137" spans="1:28" x14ac:dyDescent="0.2">
      <c r="A137" s="5">
        <v>50</v>
      </c>
      <c r="B137" s="5">
        <v>0</v>
      </c>
      <c r="C137" s="5">
        <v>0</v>
      </c>
      <c r="D137" s="5">
        <v>1</v>
      </c>
      <c r="E137" s="5">
        <v>232</v>
      </c>
      <c r="F137" s="5">
        <f>ROUND(Source!BC121,O137)</f>
        <v>0</v>
      </c>
      <c r="G137" s="5" t="s">
        <v>88</v>
      </c>
      <c r="H137" s="5" t="s">
        <v>89</v>
      </c>
      <c r="I137" s="5"/>
      <c r="J137" s="5"/>
      <c r="K137" s="5">
        <v>232</v>
      </c>
      <c r="L137" s="5">
        <v>15</v>
      </c>
      <c r="M137" s="5">
        <v>3</v>
      </c>
      <c r="N137" s="5" t="s">
        <v>3</v>
      </c>
      <c r="O137" s="5">
        <v>2</v>
      </c>
      <c r="P137" s="5">
        <f>ROUND(Source!EU121,O137)</f>
        <v>0</v>
      </c>
      <c r="Q137" s="5"/>
      <c r="R137" s="5"/>
      <c r="S137" s="5"/>
      <c r="T137" s="5"/>
      <c r="U137" s="5"/>
      <c r="V137" s="5"/>
      <c r="W137" s="5">
        <v>0</v>
      </c>
      <c r="X137" s="5">
        <v>1</v>
      </c>
      <c r="Y137" s="5">
        <v>0</v>
      </c>
      <c r="Z137" s="5">
        <v>0</v>
      </c>
      <c r="AA137" s="5">
        <v>1</v>
      </c>
      <c r="AB137" s="5">
        <v>0</v>
      </c>
    </row>
    <row r="138" spans="1:28" x14ac:dyDescent="0.2">
      <c r="A138" s="5">
        <v>50</v>
      </c>
      <c r="B138" s="5">
        <v>0</v>
      </c>
      <c r="C138" s="5">
        <v>0</v>
      </c>
      <c r="D138" s="5">
        <v>1</v>
      </c>
      <c r="E138" s="5">
        <v>214</v>
      </c>
      <c r="F138" s="5">
        <f>ROUND(Source!AS121,O138)</f>
        <v>0</v>
      </c>
      <c r="G138" s="5" t="s">
        <v>90</v>
      </c>
      <c r="H138" s="5" t="s">
        <v>91</v>
      </c>
      <c r="I138" s="5"/>
      <c r="J138" s="5"/>
      <c r="K138" s="5">
        <v>214</v>
      </c>
      <c r="L138" s="5">
        <v>16</v>
      </c>
      <c r="M138" s="5">
        <v>3</v>
      </c>
      <c r="N138" s="5" t="s">
        <v>3</v>
      </c>
      <c r="O138" s="5">
        <v>2</v>
      </c>
      <c r="P138" s="5">
        <f>ROUND(Source!EK121,O138)</f>
        <v>0</v>
      </c>
      <c r="Q138" s="5"/>
      <c r="R138" s="5"/>
      <c r="S138" s="5"/>
      <c r="T138" s="5"/>
      <c r="U138" s="5"/>
      <c r="V138" s="5"/>
      <c r="W138" s="5">
        <v>0</v>
      </c>
      <c r="X138" s="5">
        <v>1</v>
      </c>
      <c r="Y138" s="5">
        <v>0</v>
      </c>
      <c r="Z138" s="5">
        <v>0</v>
      </c>
      <c r="AA138" s="5">
        <v>1</v>
      </c>
      <c r="AB138" s="5">
        <v>0</v>
      </c>
    </row>
    <row r="139" spans="1:28" x14ac:dyDescent="0.2">
      <c r="A139" s="5">
        <v>50</v>
      </c>
      <c r="B139" s="5">
        <v>0</v>
      </c>
      <c r="C139" s="5">
        <v>0</v>
      </c>
      <c r="D139" s="5">
        <v>1</v>
      </c>
      <c r="E139" s="5">
        <v>215</v>
      </c>
      <c r="F139" s="5">
        <f>ROUND(Source!AT121,O139)</f>
        <v>0</v>
      </c>
      <c r="G139" s="5" t="s">
        <v>92</v>
      </c>
      <c r="H139" s="5" t="s">
        <v>93</v>
      </c>
      <c r="I139" s="5"/>
      <c r="J139" s="5"/>
      <c r="K139" s="5">
        <v>215</v>
      </c>
      <c r="L139" s="5">
        <v>17</v>
      </c>
      <c r="M139" s="5">
        <v>3</v>
      </c>
      <c r="N139" s="5" t="s">
        <v>3</v>
      </c>
      <c r="O139" s="5">
        <v>2</v>
      </c>
      <c r="P139" s="5">
        <f>ROUND(Source!EL121,O139)</f>
        <v>0</v>
      </c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>
        <v>0</v>
      </c>
      <c r="AA139" s="5">
        <v>1</v>
      </c>
      <c r="AB139" s="5">
        <v>0</v>
      </c>
    </row>
    <row r="140" spans="1:28" x14ac:dyDescent="0.2">
      <c r="A140" s="5">
        <v>50</v>
      </c>
      <c r="B140" s="5">
        <v>0</v>
      </c>
      <c r="C140" s="5">
        <v>0</v>
      </c>
      <c r="D140" s="5">
        <v>1</v>
      </c>
      <c r="E140" s="5">
        <v>217</v>
      </c>
      <c r="F140" s="5">
        <f>ROUND(Source!AU121,O140)</f>
        <v>9.68</v>
      </c>
      <c r="G140" s="5" t="s">
        <v>94</v>
      </c>
      <c r="H140" s="5" t="s">
        <v>95</v>
      </c>
      <c r="I140" s="5"/>
      <c r="J140" s="5"/>
      <c r="K140" s="5">
        <v>217</v>
      </c>
      <c r="L140" s="5">
        <v>18</v>
      </c>
      <c r="M140" s="5">
        <v>3</v>
      </c>
      <c r="N140" s="5" t="s">
        <v>3</v>
      </c>
      <c r="O140" s="5">
        <v>2</v>
      </c>
      <c r="P140" s="5">
        <f>ROUND(Source!EM121,O140)</f>
        <v>129.71</v>
      </c>
      <c r="Q140" s="5"/>
      <c r="R140" s="5"/>
      <c r="S140" s="5"/>
      <c r="T140" s="5"/>
      <c r="U140" s="5"/>
      <c r="V140" s="5"/>
      <c r="W140" s="5">
        <v>9.68</v>
      </c>
      <c r="X140" s="5">
        <v>1</v>
      </c>
      <c r="Y140" s="5">
        <v>9.68</v>
      </c>
      <c r="Z140" s="5">
        <v>129.71</v>
      </c>
      <c r="AA140" s="5">
        <v>1</v>
      </c>
      <c r="AB140" s="5">
        <v>129.71</v>
      </c>
    </row>
    <row r="141" spans="1:28" x14ac:dyDescent="0.2">
      <c r="A141" s="5">
        <v>50</v>
      </c>
      <c r="B141" s="5">
        <v>0</v>
      </c>
      <c r="C141" s="5">
        <v>0</v>
      </c>
      <c r="D141" s="5">
        <v>1</v>
      </c>
      <c r="E141" s="5">
        <v>230</v>
      </c>
      <c r="F141" s="5">
        <f>ROUND(Source!BA121,O141)</f>
        <v>0</v>
      </c>
      <c r="G141" s="5" t="s">
        <v>96</v>
      </c>
      <c r="H141" s="5" t="s">
        <v>97</v>
      </c>
      <c r="I141" s="5"/>
      <c r="J141" s="5"/>
      <c r="K141" s="5">
        <v>230</v>
      </c>
      <c r="L141" s="5">
        <v>19</v>
      </c>
      <c r="M141" s="5">
        <v>3</v>
      </c>
      <c r="N141" s="5" t="s">
        <v>3</v>
      </c>
      <c r="O141" s="5">
        <v>2</v>
      </c>
      <c r="P141" s="5">
        <f>ROUND(Source!ES121,O141)</f>
        <v>0</v>
      </c>
      <c r="Q141" s="5"/>
      <c r="R141" s="5"/>
      <c r="S141" s="5"/>
      <c r="T141" s="5"/>
      <c r="U141" s="5"/>
      <c r="V141" s="5"/>
      <c r="W141" s="5">
        <v>0</v>
      </c>
      <c r="X141" s="5">
        <v>1</v>
      </c>
      <c r="Y141" s="5">
        <v>0</v>
      </c>
      <c r="Z141" s="5">
        <v>0</v>
      </c>
      <c r="AA141" s="5">
        <v>1</v>
      </c>
      <c r="AB141" s="5">
        <v>0</v>
      </c>
    </row>
    <row r="142" spans="1:28" x14ac:dyDescent="0.2">
      <c r="A142" s="5">
        <v>50</v>
      </c>
      <c r="B142" s="5">
        <v>0</v>
      </c>
      <c r="C142" s="5">
        <v>0</v>
      </c>
      <c r="D142" s="5">
        <v>1</v>
      </c>
      <c r="E142" s="5">
        <v>206</v>
      </c>
      <c r="F142" s="5">
        <f>ROUND(Source!T121,O142)</f>
        <v>0</v>
      </c>
      <c r="G142" s="5" t="s">
        <v>98</v>
      </c>
      <c r="H142" s="5" t="s">
        <v>99</v>
      </c>
      <c r="I142" s="5"/>
      <c r="J142" s="5"/>
      <c r="K142" s="5">
        <v>206</v>
      </c>
      <c r="L142" s="5">
        <v>20</v>
      </c>
      <c r="M142" s="5">
        <v>3</v>
      </c>
      <c r="N142" s="5" t="s">
        <v>3</v>
      </c>
      <c r="O142" s="5">
        <v>2</v>
      </c>
      <c r="P142" s="5">
        <f>ROUND(Source!DL121,O142)</f>
        <v>0</v>
      </c>
      <c r="Q142" s="5"/>
      <c r="R142" s="5"/>
      <c r="S142" s="5"/>
      <c r="T142" s="5"/>
      <c r="U142" s="5"/>
      <c r="V142" s="5"/>
      <c r="W142" s="5">
        <v>0</v>
      </c>
      <c r="X142" s="5">
        <v>1</v>
      </c>
      <c r="Y142" s="5">
        <v>0</v>
      </c>
      <c r="Z142" s="5">
        <v>0</v>
      </c>
      <c r="AA142" s="5">
        <v>1</v>
      </c>
      <c r="AB142" s="5">
        <v>0</v>
      </c>
    </row>
    <row r="143" spans="1:28" x14ac:dyDescent="0.2">
      <c r="A143" s="5">
        <v>50</v>
      </c>
      <c r="B143" s="5">
        <v>0</v>
      </c>
      <c r="C143" s="5">
        <v>0</v>
      </c>
      <c r="D143" s="5">
        <v>1</v>
      </c>
      <c r="E143" s="5">
        <v>207</v>
      </c>
      <c r="F143" s="5">
        <f>Source!U121</f>
        <v>0</v>
      </c>
      <c r="G143" s="5" t="s">
        <v>100</v>
      </c>
      <c r="H143" s="5" t="s">
        <v>101</v>
      </c>
      <c r="I143" s="5"/>
      <c r="J143" s="5"/>
      <c r="K143" s="5">
        <v>207</v>
      </c>
      <c r="L143" s="5">
        <v>21</v>
      </c>
      <c r="M143" s="5">
        <v>3</v>
      </c>
      <c r="N143" s="5" t="s">
        <v>3</v>
      </c>
      <c r="O143" s="5">
        <v>-1</v>
      </c>
      <c r="P143" s="5">
        <f>Source!DM121</f>
        <v>0</v>
      </c>
      <c r="Q143" s="5"/>
      <c r="R143" s="5"/>
      <c r="S143" s="5"/>
      <c r="T143" s="5"/>
      <c r="U143" s="5"/>
      <c r="V143" s="5"/>
      <c r="W143" s="5">
        <v>0</v>
      </c>
      <c r="X143" s="5">
        <v>1</v>
      </c>
      <c r="Y143" s="5">
        <v>0</v>
      </c>
      <c r="Z143" s="5">
        <v>0</v>
      </c>
      <c r="AA143" s="5">
        <v>1</v>
      </c>
      <c r="AB143" s="5">
        <v>0</v>
      </c>
    </row>
    <row r="144" spans="1:28" x14ac:dyDescent="0.2">
      <c r="A144" s="5">
        <v>50</v>
      </c>
      <c r="B144" s="5">
        <v>0</v>
      </c>
      <c r="C144" s="5">
        <v>0</v>
      </c>
      <c r="D144" s="5">
        <v>1</v>
      </c>
      <c r="E144" s="5">
        <v>208</v>
      </c>
      <c r="F144" s="5">
        <f>Source!V121</f>
        <v>0</v>
      </c>
      <c r="G144" s="5" t="s">
        <v>102</v>
      </c>
      <c r="H144" s="5" t="s">
        <v>103</v>
      </c>
      <c r="I144" s="5"/>
      <c r="J144" s="5"/>
      <c r="K144" s="5">
        <v>208</v>
      </c>
      <c r="L144" s="5">
        <v>22</v>
      </c>
      <c r="M144" s="5">
        <v>3</v>
      </c>
      <c r="N144" s="5" t="s">
        <v>3</v>
      </c>
      <c r="O144" s="5">
        <v>-1</v>
      </c>
      <c r="P144" s="5">
        <f>Source!DN121</f>
        <v>0</v>
      </c>
      <c r="Q144" s="5"/>
      <c r="R144" s="5"/>
      <c r="S144" s="5"/>
      <c r="T144" s="5"/>
      <c r="U144" s="5"/>
      <c r="V144" s="5"/>
      <c r="W144" s="5">
        <v>0</v>
      </c>
      <c r="X144" s="5">
        <v>1</v>
      </c>
      <c r="Y144" s="5">
        <v>0</v>
      </c>
      <c r="Z144" s="5">
        <v>0</v>
      </c>
      <c r="AA144" s="5">
        <v>1</v>
      </c>
      <c r="AB144" s="5">
        <v>0</v>
      </c>
    </row>
    <row r="145" spans="1:255" x14ac:dyDescent="0.2">
      <c r="A145" s="5">
        <v>50</v>
      </c>
      <c r="B145" s="5">
        <v>0</v>
      </c>
      <c r="C145" s="5">
        <v>0</v>
      </c>
      <c r="D145" s="5">
        <v>1</v>
      </c>
      <c r="E145" s="5">
        <v>209</v>
      </c>
      <c r="F145" s="5">
        <f>ROUND(Source!W121,O145)</f>
        <v>0</v>
      </c>
      <c r="G145" s="5" t="s">
        <v>104</v>
      </c>
      <c r="H145" s="5" t="s">
        <v>105</v>
      </c>
      <c r="I145" s="5"/>
      <c r="J145" s="5"/>
      <c r="K145" s="5">
        <v>209</v>
      </c>
      <c r="L145" s="5">
        <v>23</v>
      </c>
      <c r="M145" s="5">
        <v>3</v>
      </c>
      <c r="N145" s="5" t="s">
        <v>3</v>
      </c>
      <c r="O145" s="5">
        <v>2</v>
      </c>
      <c r="P145" s="5">
        <f>ROUND(Source!DO121,O145)</f>
        <v>0</v>
      </c>
      <c r="Q145" s="5"/>
      <c r="R145" s="5"/>
      <c r="S145" s="5"/>
      <c r="T145" s="5"/>
      <c r="U145" s="5"/>
      <c r="V145" s="5"/>
      <c r="W145" s="5">
        <v>0</v>
      </c>
      <c r="X145" s="5">
        <v>1</v>
      </c>
      <c r="Y145" s="5">
        <v>0</v>
      </c>
      <c r="Z145" s="5">
        <v>0</v>
      </c>
      <c r="AA145" s="5">
        <v>1</v>
      </c>
      <c r="AB145" s="5">
        <v>0</v>
      </c>
    </row>
    <row r="146" spans="1:255" x14ac:dyDescent="0.2">
      <c r="A146" s="5">
        <v>50</v>
      </c>
      <c r="B146" s="5">
        <v>0</v>
      </c>
      <c r="C146" s="5">
        <v>0</v>
      </c>
      <c r="D146" s="5">
        <v>1</v>
      </c>
      <c r="E146" s="5">
        <v>233</v>
      </c>
      <c r="F146" s="5">
        <f>ROUND(Source!BD121,O146)</f>
        <v>0</v>
      </c>
      <c r="G146" s="5" t="s">
        <v>106</v>
      </c>
      <c r="H146" s="5" t="s">
        <v>107</v>
      </c>
      <c r="I146" s="5"/>
      <c r="J146" s="5"/>
      <c r="K146" s="5">
        <v>233</v>
      </c>
      <c r="L146" s="5">
        <v>24</v>
      </c>
      <c r="M146" s="5">
        <v>3</v>
      </c>
      <c r="N146" s="5" t="s">
        <v>3</v>
      </c>
      <c r="O146" s="5">
        <v>2</v>
      </c>
      <c r="P146" s="5">
        <f>ROUND(Source!EV121,O146)</f>
        <v>0</v>
      </c>
      <c r="Q146" s="5"/>
      <c r="R146" s="5"/>
      <c r="S146" s="5"/>
      <c r="T146" s="5"/>
      <c r="U146" s="5"/>
      <c r="V146" s="5"/>
      <c r="W146" s="5">
        <v>0</v>
      </c>
      <c r="X146" s="5">
        <v>1</v>
      </c>
      <c r="Y146" s="5">
        <v>0</v>
      </c>
      <c r="Z146" s="5">
        <v>0</v>
      </c>
      <c r="AA146" s="5">
        <v>1</v>
      </c>
      <c r="AB146" s="5">
        <v>0</v>
      </c>
    </row>
    <row r="147" spans="1:255" x14ac:dyDescent="0.2">
      <c r="A147" s="5">
        <v>50</v>
      </c>
      <c r="B147" s="5">
        <v>0</v>
      </c>
      <c r="C147" s="5">
        <v>0</v>
      </c>
      <c r="D147" s="5">
        <v>1</v>
      </c>
      <c r="E147" s="5">
        <v>210</v>
      </c>
      <c r="F147" s="5">
        <f>ROUND(Source!X121,O147)</f>
        <v>0</v>
      </c>
      <c r="G147" s="5" t="s">
        <v>108</v>
      </c>
      <c r="H147" s="5" t="s">
        <v>109</v>
      </c>
      <c r="I147" s="5"/>
      <c r="J147" s="5"/>
      <c r="K147" s="5">
        <v>210</v>
      </c>
      <c r="L147" s="5">
        <v>25</v>
      </c>
      <c r="M147" s="5">
        <v>3</v>
      </c>
      <c r="N147" s="5" t="s">
        <v>3</v>
      </c>
      <c r="O147" s="5">
        <v>2</v>
      </c>
      <c r="P147" s="5">
        <f>ROUND(Source!DP121,O147)</f>
        <v>0</v>
      </c>
      <c r="Q147" s="5"/>
      <c r="R147" s="5"/>
      <c r="S147" s="5"/>
      <c r="T147" s="5"/>
      <c r="U147" s="5"/>
      <c r="V147" s="5"/>
      <c r="W147" s="5">
        <v>0</v>
      </c>
      <c r="X147" s="5">
        <v>1</v>
      </c>
      <c r="Y147" s="5">
        <v>0</v>
      </c>
      <c r="Z147" s="5">
        <v>0</v>
      </c>
      <c r="AA147" s="5">
        <v>1</v>
      </c>
      <c r="AB147" s="5">
        <v>0</v>
      </c>
    </row>
    <row r="148" spans="1:255" x14ac:dyDescent="0.2">
      <c r="A148" s="5">
        <v>50</v>
      </c>
      <c r="B148" s="5">
        <v>0</v>
      </c>
      <c r="C148" s="5">
        <v>0</v>
      </c>
      <c r="D148" s="5">
        <v>1</v>
      </c>
      <c r="E148" s="5">
        <v>211</v>
      </c>
      <c r="F148" s="5">
        <f>ROUND(Source!Y121,O148)</f>
        <v>0</v>
      </c>
      <c r="G148" s="5" t="s">
        <v>110</v>
      </c>
      <c r="H148" s="5" t="s">
        <v>111</v>
      </c>
      <c r="I148" s="5"/>
      <c r="J148" s="5"/>
      <c r="K148" s="5">
        <v>211</v>
      </c>
      <c r="L148" s="5">
        <v>26</v>
      </c>
      <c r="M148" s="5">
        <v>3</v>
      </c>
      <c r="N148" s="5" t="s">
        <v>3</v>
      </c>
      <c r="O148" s="5">
        <v>2</v>
      </c>
      <c r="P148" s="5">
        <f>ROUND(Source!DQ121,O148)</f>
        <v>0</v>
      </c>
      <c r="Q148" s="5"/>
      <c r="R148" s="5"/>
      <c r="S148" s="5"/>
      <c r="T148" s="5"/>
      <c r="U148" s="5"/>
      <c r="V148" s="5"/>
      <c r="W148" s="5">
        <v>0</v>
      </c>
      <c r="X148" s="5">
        <v>1</v>
      </c>
      <c r="Y148" s="5">
        <v>0</v>
      </c>
      <c r="Z148" s="5">
        <v>0</v>
      </c>
      <c r="AA148" s="5">
        <v>1</v>
      </c>
      <c r="AB148" s="5">
        <v>0</v>
      </c>
    </row>
    <row r="149" spans="1:255" x14ac:dyDescent="0.2">
      <c r="A149" s="5">
        <v>50</v>
      </c>
      <c r="B149" s="5">
        <v>0</v>
      </c>
      <c r="C149" s="5">
        <v>0</v>
      </c>
      <c r="D149" s="5">
        <v>1</v>
      </c>
      <c r="E149" s="5">
        <v>224</v>
      </c>
      <c r="F149" s="5">
        <f>ROUND(Source!AR121,O149)</f>
        <v>9.68</v>
      </c>
      <c r="G149" s="5" t="s">
        <v>112</v>
      </c>
      <c r="H149" s="5" t="s">
        <v>113</v>
      </c>
      <c r="I149" s="5"/>
      <c r="J149" s="5"/>
      <c r="K149" s="5">
        <v>224</v>
      </c>
      <c r="L149" s="5">
        <v>27</v>
      </c>
      <c r="M149" s="5">
        <v>3</v>
      </c>
      <c r="N149" s="5" t="s">
        <v>3</v>
      </c>
      <c r="O149" s="5">
        <v>2</v>
      </c>
      <c r="P149" s="5">
        <f>ROUND(Source!EJ121,O149)</f>
        <v>129.71</v>
      </c>
      <c r="Q149" s="5"/>
      <c r="R149" s="5"/>
      <c r="S149" s="5"/>
      <c r="T149" s="5"/>
      <c r="U149" s="5"/>
      <c r="V149" s="5"/>
      <c r="W149" s="5">
        <v>9.68</v>
      </c>
      <c r="X149" s="5">
        <v>1</v>
      </c>
      <c r="Y149" s="5">
        <v>9.68</v>
      </c>
      <c r="Z149" s="5">
        <v>129.71</v>
      </c>
      <c r="AA149" s="5">
        <v>1</v>
      </c>
      <c r="AB149" s="5">
        <v>129.71</v>
      </c>
    </row>
    <row r="151" spans="1:255" x14ac:dyDescent="0.2">
      <c r="A151" s="1">
        <v>4</v>
      </c>
      <c r="B151" s="1">
        <v>1</v>
      </c>
      <c r="C151" s="1"/>
      <c r="D151" s="1">
        <f>ROW(A172)</f>
        <v>172</v>
      </c>
      <c r="E151" s="1"/>
      <c r="F151" s="1" t="s">
        <v>15</v>
      </c>
      <c r="G151" s="1" t="s">
        <v>136</v>
      </c>
      <c r="H151" s="1" t="s">
        <v>3</v>
      </c>
      <c r="I151" s="1">
        <v>0</v>
      </c>
      <c r="J151" s="1"/>
      <c r="K151" s="1">
        <v>0</v>
      </c>
      <c r="L151" s="1"/>
      <c r="M151" s="1" t="s">
        <v>3</v>
      </c>
      <c r="N151" s="1"/>
      <c r="O151" s="1"/>
      <c r="P151" s="1"/>
      <c r="Q151" s="1"/>
      <c r="R151" s="1"/>
      <c r="S151" s="1">
        <v>0</v>
      </c>
      <c r="T151" s="1">
        <v>0</v>
      </c>
      <c r="U151" s="1" t="s">
        <v>3</v>
      </c>
      <c r="V151" s="1">
        <v>0</v>
      </c>
      <c r="W151" s="1"/>
      <c r="X151" s="1"/>
      <c r="Y151" s="1"/>
      <c r="Z151" s="1"/>
      <c r="AA151" s="1"/>
      <c r="AB151" s="1" t="s">
        <v>3</v>
      </c>
      <c r="AC151" s="1" t="s">
        <v>3</v>
      </c>
      <c r="AD151" s="1" t="s">
        <v>3</v>
      </c>
      <c r="AE151" s="1" t="s">
        <v>3</v>
      </c>
      <c r="AF151" s="1" t="s">
        <v>3</v>
      </c>
      <c r="AG151" s="1" t="s">
        <v>3</v>
      </c>
      <c r="AH151" s="1"/>
      <c r="AI151" s="1"/>
      <c r="AJ151" s="1"/>
      <c r="AK151" s="1"/>
      <c r="AL151" s="1"/>
      <c r="AM151" s="1"/>
      <c r="AN151" s="1"/>
      <c r="AO151" s="1"/>
      <c r="AP151" s="1" t="s">
        <v>3</v>
      </c>
      <c r="AQ151" s="1" t="s">
        <v>3</v>
      </c>
      <c r="AR151" s="1" t="s">
        <v>3</v>
      </c>
      <c r="AS151" s="1"/>
      <c r="AT151" s="1"/>
      <c r="AU151" s="1"/>
      <c r="AV151" s="1"/>
      <c r="AW151" s="1"/>
      <c r="AX151" s="1"/>
      <c r="AY151" s="1"/>
      <c r="AZ151" s="1" t="s">
        <v>3</v>
      </c>
      <c r="BA151" s="1"/>
      <c r="BB151" s="1" t="s">
        <v>3</v>
      </c>
      <c r="BC151" s="1" t="s">
        <v>3</v>
      </c>
      <c r="BD151" s="1" t="s">
        <v>3</v>
      </c>
      <c r="BE151" s="1" t="s">
        <v>3</v>
      </c>
      <c r="BF151" s="1" t="s">
        <v>3</v>
      </c>
      <c r="BG151" s="1" t="s">
        <v>3</v>
      </c>
      <c r="BH151" s="1" t="s">
        <v>3</v>
      </c>
      <c r="BI151" s="1" t="s">
        <v>3</v>
      </c>
      <c r="BJ151" s="1" t="s">
        <v>3</v>
      </c>
      <c r="BK151" s="1" t="s">
        <v>3</v>
      </c>
      <c r="BL151" s="1" t="s">
        <v>3</v>
      </c>
      <c r="BM151" s="1" t="s">
        <v>3</v>
      </c>
      <c r="BN151" s="1" t="s">
        <v>3</v>
      </c>
      <c r="BO151" s="1" t="s">
        <v>3</v>
      </c>
      <c r="BP151" s="1" t="s">
        <v>3</v>
      </c>
      <c r="BQ151" s="1"/>
      <c r="BR151" s="1"/>
      <c r="BS151" s="1"/>
      <c r="BT151" s="1"/>
      <c r="BU151" s="1"/>
      <c r="BV151" s="1"/>
      <c r="BW151" s="1"/>
      <c r="BX151" s="1">
        <v>0</v>
      </c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>
        <v>0</v>
      </c>
    </row>
    <row r="153" spans="1:255" x14ac:dyDescent="0.2">
      <c r="A153" s="3">
        <v>52</v>
      </c>
      <c r="B153" s="3">
        <f t="shared" ref="B153:G153" si="82">B172</f>
        <v>1</v>
      </c>
      <c r="C153" s="3">
        <f t="shared" si="82"/>
        <v>4</v>
      </c>
      <c r="D153" s="3">
        <f t="shared" si="82"/>
        <v>151</v>
      </c>
      <c r="E153" s="3">
        <f t="shared" si="82"/>
        <v>0</v>
      </c>
      <c r="F153" s="3" t="str">
        <f t="shared" si="82"/>
        <v>Новый раздел</v>
      </c>
      <c r="G153" s="3" t="str">
        <f t="shared" si="82"/>
        <v>Размещение строительных отходов</v>
      </c>
      <c r="H153" s="3"/>
      <c r="I153" s="3"/>
      <c r="J153" s="3"/>
      <c r="K153" s="3"/>
      <c r="L153" s="3"/>
      <c r="M153" s="3"/>
      <c r="N153" s="3"/>
      <c r="O153" s="3">
        <f t="shared" ref="O153:AT153" si="83">O172</f>
        <v>10.86</v>
      </c>
      <c r="P153" s="3">
        <f t="shared" si="83"/>
        <v>0</v>
      </c>
      <c r="Q153" s="3">
        <f t="shared" si="83"/>
        <v>10.86</v>
      </c>
      <c r="R153" s="3">
        <f t="shared" si="83"/>
        <v>0</v>
      </c>
      <c r="S153" s="3">
        <f t="shared" si="83"/>
        <v>0</v>
      </c>
      <c r="T153" s="3">
        <f t="shared" si="83"/>
        <v>0</v>
      </c>
      <c r="U153" s="3">
        <f t="shared" si="83"/>
        <v>0</v>
      </c>
      <c r="V153" s="3">
        <f t="shared" si="83"/>
        <v>0</v>
      </c>
      <c r="W153" s="3">
        <f t="shared" si="83"/>
        <v>0</v>
      </c>
      <c r="X153" s="3">
        <f t="shared" si="83"/>
        <v>0</v>
      </c>
      <c r="Y153" s="3">
        <f t="shared" si="83"/>
        <v>0</v>
      </c>
      <c r="Z153" s="3">
        <f t="shared" si="83"/>
        <v>0</v>
      </c>
      <c r="AA153" s="3">
        <f t="shared" si="83"/>
        <v>0</v>
      </c>
      <c r="AB153" s="3">
        <f t="shared" si="83"/>
        <v>10.86</v>
      </c>
      <c r="AC153" s="3">
        <f t="shared" si="83"/>
        <v>0</v>
      </c>
      <c r="AD153" s="3">
        <f t="shared" si="83"/>
        <v>10.86</v>
      </c>
      <c r="AE153" s="3">
        <f t="shared" si="83"/>
        <v>0</v>
      </c>
      <c r="AF153" s="3">
        <f t="shared" si="83"/>
        <v>0</v>
      </c>
      <c r="AG153" s="3">
        <f t="shared" si="83"/>
        <v>0</v>
      </c>
      <c r="AH153" s="3">
        <f t="shared" si="83"/>
        <v>0</v>
      </c>
      <c r="AI153" s="3">
        <f t="shared" si="83"/>
        <v>0</v>
      </c>
      <c r="AJ153" s="3">
        <f t="shared" si="83"/>
        <v>0</v>
      </c>
      <c r="AK153" s="3">
        <f t="shared" si="83"/>
        <v>0</v>
      </c>
      <c r="AL153" s="3">
        <f t="shared" si="83"/>
        <v>0</v>
      </c>
      <c r="AM153" s="3">
        <f t="shared" si="83"/>
        <v>0</v>
      </c>
      <c r="AN153" s="3">
        <f t="shared" si="83"/>
        <v>0</v>
      </c>
      <c r="AO153" s="3">
        <f t="shared" si="83"/>
        <v>0</v>
      </c>
      <c r="AP153" s="3">
        <f t="shared" si="83"/>
        <v>0</v>
      </c>
      <c r="AQ153" s="3">
        <f t="shared" si="83"/>
        <v>0</v>
      </c>
      <c r="AR153" s="3">
        <f t="shared" si="83"/>
        <v>10.86</v>
      </c>
      <c r="AS153" s="3">
        <f t="shared" si="83"/>
        <v>0</v>
      </c>
      <c r="AT153" s="3">
        <f t="shared" si="83"/>
        <v>0</v>
      </c>
      <c r="AU153" s="3">
        <f t="shared" ref="AU153:BZ153" si="84">AU172</f>
        <v>10.86</v>
      </c>
      <c r="AV153" s="3">
        <f t="shared" si="84"/>
        <v>0</v>
      </c>
      <c r="AW153" s="3">
        <f t="shared" si="84"/>
        <v>0</v>
      </c>
      <c r="AX153" s="3">
        <f t="shared" si="84"/>
        <v>0</v>
      </c>
      <c r="AY153" s="3">
        <f t="shared" si="84"/>
        <v>0</v>
      </c>
      <c r="AZ153" s="3">
        <f t="shared" si="84"/>
        <v>0</v>
      </c>
      <c r="BA153" s="3">
        <f t="shared" si="84"/>
        <v>0</v>
      </c>
      <c r="BB153" s="3">
        <f t="shared" si="84"/>
        <v>0</v>
      </c>
      <c r="BC153" s="3">
        <f t="shared" si="84"/>
        <v>0</v>
      </c>
      <c r="BD153" s="3">
        <f t="shared" si="84"/>
        <v>0</v>
      </c>
      <c r="BE153" s="3">
        <f t="shared" si="84"/>
        <v>0</v>
      </c>
      <c r="BF153" s="3">
        <f t="shared" si="84"/>
        <v>0</v>
      </c>
      <c r="BG153" s="3">
        <f t="shared" si="84"/>
        <v>0</v>
      </c>
      <c r="BH153" s="3">
        <f t="shared" si="84"/>
        <v>0</v>
      </c>
      <c r="BI153" s="3">
        <f t="shared" si="84"/>
        <v>0</v>
      </c>
      <c r="BJ153" s="3">
        <f t="shared" si="84"/>
        <v>0</v>
      </c>
      <c r="BK153" s="3">
        <f t="shared" si="84"/>
        <v>0</v>
      </c>
      <c r="BL153" s="3">
        <f t="shared" si="84"/>
        <v>0</v>
      </c>
      <c r="BM153" s="3">
        <f t="shared" si="84"/>
        <v>0</v>
      </c>
      <c r="BN153" s="3">
        <f t="shared" si="84"/>
        <v>0</v>
      </c>
      <c r="BO153" s="3">
        <f t="shared" si="84"/>
        <v>0</v>
      </c>
      <c r="BP153" s="3">
        <f t="shared" si="84"/>
        <v>0</v>
      </c>
      <c r="BQ153" s="3">
        <f t="shared" si="84"/>
        <v>0</v>
      </c>
      <c r="BR153" s="3">
        <f t="shared" si="84"/>
        <v>0</v>
      </c>
      <c r="BS153" s="3">
        <f t="shared" si="84"/>
        <v>0</v>
      </c>
      <c r="BT153" s="3">
        <f t="shared" si="84"/>
        <v>0</v>
      </c>
      <c r="BU153" s="3">
        <f t="shared" si="84"/>
        <v>0</v>
      </c>
      <c r="BV153" s="3">
        <f t="shared" si="84"/>
        <v>0</v>
      </c>
      <c r="BW153" s="3">
        <f t="shared" si="84"/>
        <v>0</v>
      </c>
      <c r="BX153" s="3">
        <f t="shared" si="84"/>
        <v>0</v>
      </c>
      <c r="BY153" s="3">
        <f t="shared" si="84"/>
        <v>0</v>
      </c>
      <c r="BZ153" s="3">
        <f t="shared" si="84"/>
        <v>0</v>
      </c>
      <c r="CA153" s="3">
        <f t="shared" ref="CA153:DF153" si="85">CA172</f>
        <v>10.86</v>
      </c>
      <c r="CB153" s="3">
        <f t="shared" si="85"/>
        <v>0</v>
      </c>
      <c r="CC153" s="3">
        <f t="shared" si="85"/>
        <v>0</v>
      </c>
      <c r="CD153" s="3">
        <f t="shared" si="85"/>
        <v>10.86</v>
      </c>
      <c r="CE153" s="3">
        <f t="shared" si="85"/>
        <v>0</v>
      </c>
      <c r="CF153" s="3">
        <f t="shared" si="85"/>
        <v>0</v>
      </c>
      <c r="CG153" s="3">
        <f t="shared" si="85"/>
        <v>0</v>
      </c>
      <c r="CH153" s="3">
        <f t="shared" si="85"/>
        <v>0</v>
      </c>
      <c r="CI153" s="3">
        <f t="shared" si="85"/>
        <v>0</v>
      </c>
      <c r="CJ153" s="3">
        <f t="shared" si="85"/>
        <v>0</v>
      </c>
      <c r="CK153" s="3">
        <f t="shared" si="85"/>
        <v>0</v>
      </c>
      <c r="CL153" s="3">
        <f t="shared" si="85"/>
        <v>0</v>
      </c>
      <c r="CM153" s="3">
        <f t="shared" si="85"/>
        <v>0</v>
      </c>
      <c r="CN153" s="3">
        <f t="shared" si="85"/>
        <v>0</v>
      </c>
      <c r="CO153" s="3">
        <f t="shared" si="85"/>
        <v>0</v>
      </c>
      <c r="CP153" s="3">
        <f t="shared" si="85"/>
        <v>0</v>
      </c>
      <c r="CQ153" s="3">
        <f t="shared" si="85"/>
        <v>0</v>
      </c>
      <c r="CR153" s="3">
        <f t="shared" si="85"/>
        <v>0</v>
      </c>
      <c r="CS153" s="3">
        <f t="shared" si="85"/>
        <v>0</v>
      </c>
      <c r="CT153" s="3">
        <f t="shared" si="85"/>
        <v>0</v>
      </c>
      <c r="CU153" s="3">
        <f t="shared" si="85"/>
        <v>0</v>
      </c>
      <c r="CV153" s="3">
        <f t="shared" si="85"/>
        <v>0</v>
      </c>
      <c r="CW153" s="3">
        <f t="shared" si="85"/>
        <v>0</v>
      </c>
      <c r="CX153" s="3">
        <f t="shared" si="85"/>
        <v>0</v>
      </c>
      <c r="CY153" s="3">
        <f t="shared" si="85"/>
        <v>0</v>
      </c>
      <c r="CZ153" s="3">
        <f t="shared" si="85"/>
        <v>0</v>
      </c>
      <c r="DA153" s="3">
        <f t="shared" si="85"/>
        <v>0</v>
      </c>
      <c r="DB153" s="3">
        <f t="shared" si="85"/>
        <v>0</v>
      </c>
      <c r="DC153" s="3">
        <f t="shared" si="85"/>
        <v>0</v>
      </c>
      <c r="DD153" s="3">
        <f t="shared" si="85"/>
        <v>0</v>
      </c>
      <c r="DE153" s="3">
        <f t="shared" si="85"/>
        <v>0</v>
      </c>
      <c r="DF153" s="3">
        <f t="shared" si="85"/>
        <v>0</v>
      </c>
      <c r="DG153" s="4">
        <f t="shared" ref="DG153:EL153" si="86">DG172</f>
        <v>122.72</v>
      </c>
      <c r="DH153" s="4">
        <f t="shared" si="86"/>
        <v>0</v>
      </c>
      <c r="DI153" s="4">
        <f t="shared" si="86"/>
        <v>122.72</v>
      </c>
      <c r="DJ153" s="4">
        <f t="shared" si="86"/>
        <v>0</v>
      </c>
      <c r="DK153" s="4">
        <f t="shared" si="86"/>
        <v>0</v>
      </c>
      <c r="DL153" s="4">
        <f t="shared" si="86"/>
        <v>0</v>
      </c>
      <c r="DM153" s="4">
        <f t="shared" si="86"/>
        <v>0</v>
      </c>
      <c r="DN153" s="4">
        <f t="shared" si="86"/>
        <v>0</v>
      </c>
      <c r="DO153" s="4">
        <f t="shared" si="86"/>
        <v>0</v>
      </c>
      <c r="DP153" s="4">
        <f t="shared" si="86"/>
        <v>0</v>
      </c>
      <c r="DQ153" s="4">
        <f t="shared" si="86"/>
        <v>0</v>
      </c>
      <c r="DR153" s="4">
        <f t="shared" si="86"/>
        <v>0</v>
      </c>
      <c r="DS153" s="4">
        <f t="shared" si="86"/>
        <v>0</v>
      </c>
      <c r="DT153" s="4">
        <f t="shared" si="86"/>
        <v>122.72</v>
      </c>
      <c r="DU153" s="4">
        <f t="shared" si="86"/>
        <v>0</v>
      </c>
      <c r="DV153" s="4">
        <f t="shared" si="86"/>
        <v>122.72</v>
      </c>
      <c r="DW153" s="4">
        <f t="shared" si="86"/>
        <v>0</v>
      </c>
      <c r="DX153" s="4">
        <f t="shared" si="86"/>
        <v>0</v>
      </c>
      <c r="DY153" s="4">
        <f t="shared" si="86"/>
        <v>0</v>
      </c>
      <c r="DZ153" s="4">
        <f t="shared" si="86"/>
        <v>0</v>
      </c>
      <c r="EA153" s="4">
        <f t="shared" si="86"/>
        <v>0</v>
      </c>
      <c r="EB153" s="4">
        <f t="shared" si="86"/>
        <v>0</v>
      </c>
      <c r="EC153" s="4">
        <f t="shared" si="86"/>
        <v>0</v>
      </c>
      <c r="ED153" s="4">
        <f t="shared" si="86"/>
        <v>0</v>
      </c>
      <c r="EE153" s="4">
        <f t="shared" si="86"/>
        <v>0</v>
      </c>
      <c r="EF153" s="4">
        <f t="shared" si="86"/>
        <v>0</v>
      </c>
      <c r="EG153" s="4">
        <f t="shared" si="86"/>
        <v>0</v>
      </c>
      <c r="EH153" s="4">
        <f t="shared" si="86"/>
        <v>0</v>
      </c>
      <c r="EI153" s="4">
        <f t="shared" si="86"/>
        <v>0</v>
      </c>
      <c r="EJ153" s="4">
        <f t="shared" si="86"/>
        <v>122.72</v>
      </c>
      <c r="EK153" s="4">
        <f t="shared" si="86"/>
        <v>0</v>
      </c>
      <c r="EL153" s="4">
        <f t="shared" si="86"/>
        <v>0</v>
      </c>
      <c r="EM153" s="4">
        <f t="shared" ref="EM153:FR153" si="87">EM172</f>
        <v>122.72</v>
      </c>
      <c r="EN153" s="4">
        <f t="shared" si="87"/>
        <v>0</v>
      </c>
      <c r="EO153" s="4">
        <f t="shared" si="87"/>
        <v>0</v>
      </c>
      <c r="EP153" s="4">
        <f t="shared" si="87"/>
        <v>0</v>
      </c>
      <c r="EQ153" s="4">
        <f t="shared" si="87"/>
        <v>0</v>
      </c>
      <c r="ER153" s="4">
        <f t="shared" si="87"/>
        <v>0</v>
      </c>
      <c r="ES153" s="4">
        <f t="shared" si="87"/>
        <v>0</v>
      </c>
      <c r="ET153" s="4">
        <f t="shared" si="87"/>
        <v>0</v>
      </c>
      <c r="EU153" s="4">
        <f t="shared" si="87"/>
        <v>0</v>
      </c>
      <c r="EV153" s="4">
        <f t="shared" si="87"/>
        <v>0</v>
      </c>
      <c r="EW153" s="4">
        <f t="shared" si="87"/>
        <v>0</v>
      </c>
      <c r="EX153" s="4">
        <f t="shared" si="87"/>
        <v>0</v>
      </c>
      <c r="EY153" s="4">
        <f t="shared" si="87"/>
        <v>0</v>
      </c>
      <c r="EZ153" s="4">
        <f t="shared" si="87"/>
        <v>0</v>
      </c>
      <c r="FA153" s="4">
        <f t="shared" si="87"/>
        <v>0</v>
      </c>
      <c r="FB153" s="4">
        <f t="shared" si="87"/>
        <v>0</v>
      </c>
      <c r="FC153" s="4">
        <f t="shared" si="87"/>
        <v>0</v>
      </c>
      <c r="FD153" s="4">
        <f t="shared" si="87"/>
        <v>0</v>
      </c>
      <c r="FE153" s="4">
        <f t="shared" si="87"/>
        <v>0</v>
      </c>
      <c r="FF153" s="4">
        <f t="shared" si="87"/>
        <v>0</v>
      </c>
      <c r="FG153" s="4">
        <f t="shared" si="87"/>
        <v>0</v>
      </c>
      <c r="FH153" s="4">
        <f t="shared" si="87"/>
        <v>0</v>
      </c>
      <c r="FI153" s="4">
        <f t="shared" si="87"/>
        <v>0</v>
      </c>
      <c r="FJ153" s="4">
        <f t="shared" si="87"/>
        <v>0</v>
      </c>
      <c r="FK153" s="4">
        <f t="shared" si="87"/>
        <v>0</v>
      </c>
      <c r="FL153" s="4">
        <f t="shared" si="87"/>
        <v>0</v>
      </c>
      <c r="FM153" s="4">
        <f t="shared" si="87"/>
        <v>0</v>
      </c>
      <c r="FN153" s="4">
        <f t="shared" si="87"/>
        <v>0</v>
      </c>
      <c r="FO153" s="4">
        <f t="shared" si="87"/>
        <v>0</v>
      </c>
      <c r="FP153" s="4">
        <f t="shared" si="87"/>
        <v>0</v>
      </c>
      <c r="FQ153" s="4">
        <f t="shared" si="87"/>
        <v>0</v>
      </c>
      <c r="FR153" s="4">
        <f t="shared" si="87"/>
        <v>0</v>
      </c>
      <c r="FS153" s="4">
        <f t="shared" ref="FS153:GX153" si="88">FS172</f>
        <v>122.72</v>
      </c>
      <c r="FT153" s="4">
        <f t="shared" si="88"/>
        <v>0</v>
      </c>
      <c r="FU153" s="4">
        <f t="shared" si="88"/>
        <v>0</v>
      </c>
      <c r="FV153" s="4">
        <f t="shared" si="88"/>
        <v>122.72</v>
      </c>
      <c r="FW153" s="4">
        <f t="shared" si="88"/>
        <v>0</v>
      </c>
      <c r="FX153" s="4">
        <f t="shared" si="88"/>
        <v>0</v>
      </c>
      <c r="FY153" s="4">
        <f t="shared" si="88"/>
        <v>0</v>
      </c>
      <c r="FZ153" s="4">
        <f t="shared" si="88"/>
        <v>0</v>
      </c>
      <c r="GA153" s="4">
        <f t="shared" si="88"/>
        <v>0</v>
      </c>
      <c r="GB153" s="4">
        <f t="shared" si="88"/>
        <v>0</v>
      </c>
      <c r="GC153" s="4">
        <f t="shared" si="88"/>
        <v>0</v>
      </c>
      <c r="GD153" s="4">
        <f t="shared" si="88"/>
        <v>0</v>
      </c>
      <c r="GE153" s="4">
        <f t="shared" si="88"/>
        <v>0</v>
      </c>
      <c r="GF153" s="4">
        <f t="shared" si="88"/>
        <v>0</v>
      </c>
      <c r="GG153" s="4">
        <f t="shared" si="88"/>
        <v>0</v>
      </c>
      <c r="GH153" s="4">
        <f t="shared" si="88"/>
        <v>0</v>
      </c>
      <c r="GI153" s="4">
        <f t="shared" si="88"/>
        <v>0</v>
      </c>
      <c r="GJ153" s="4">
        <f t="shared" si="88"/>
        <v>0</v>
      </c>
      <c r="GK153" s="4">
        <f t="shared" si="88"/>
        <v>0</v>
      </c>
      <c r="GL153" s="4">
        <f t="shared" si="88"/>
        <v>0</v>
      </c>
      <c r="GM153" s="4">
        <f t="shared" si="88"/>
        <v>0</v>
      </c>
      <c r="GN153" s="4">
        <f t="shared" si="88"/>
        <v>0</v>
      </c>
      <c r="GO153" s="4">
        <f t="shared" si="88"/>
        <v>0</v>
      </c>
      <c r="GP153" s="4">
        <f t="shared" si="88"/>
        <v>0</v>
      </c>
      <c r="GQ153" s="4">
        <f t="shared" si="88"/>
        <v>0</v>
      </c>
      <c r="GR153" s="4">
        <f t="shared" si="88"/>
        <v>0</v>
      </c>
      <c r="GS153" s="4">
        <f t="shared" si="88"/>
        <v>0</v>
      </c>
      <c r="GT153" s="4">
        <f t="shared" si="88"/>
        <v>0</v>
      </c>
      <c r="GU153" s="4">
        <f t="shared" si="88"/>
        <v>0</v>
      </c>
      <c r="GV153" s="4">
        <f t="shared" si="88"/>
        <v>0</v>
      </c>
      <c r="GW153" s="4">
        <f t="shared" si="88"/>
        <v>0</v>
      </c>
      <c r="GX153" s="4">
        <f t="shared" si="88"/>
        <v>0</v>
      </c>
    </row>
    <row r="155" spans="1:255" x14ac:dyDescent="0.2">
      <c r="A155" s="2">
        <v>17</v>
      </c>
      <c r="B155" s="2">
        <v>1</v>
      </c>
      <c r="C155" s="2">
        <f>ROW(SmtRes!A77)</f>
        <v>77</v>
      </c>
      <c r="D155" s="2">
        <f>ROW(EtalonRes!A79)</f>
        <v>79</v>
      </c>
      <c r="E155" s="2" t="s">
        <v>137</v>
      </c>
      <c r="F155" s="2" t="s">
        <v>138</v>
      </c>
      <c r="G155" s="2" t="s">
        <v>139</v>
      </c>
      <c r="H155" s="2" t="s">
        <v>20</v>
      </c>
      <c r="I155" s="2">
        <v>0.5</v>
      </c>
      <c r="J155" s="2">
        <v>0</v>
      </c>
      <c r="K155" s="2">
        <v>0.5</v>
      </c>
      <c r="L155" s="2"/>
      <c r="M155" s="2"/>
      <c r="N155" s="2"/>
      <c r="O155" s="2">
        <f t="shared" ref="O155:O170" si="89">ROUND(CP155,2)</f>
        <v>10.86</v>
      </c>
      <c r="P155" s="2">
        <f t="shared" ref="P155:P170" si="90">ROUND((ROUND((AC155*AW155*I155),2)*BC155),2)</f>
        <v>0</v>
      </c>
      <c r="Q155" s="2">
        <f t="shared" ref="Q155:Q170" si="91">(ROUND((ROUND(((ET155)*AV155*I155),2)*BB155),2)+ROUND((ROUND(((AE155-(EU155))*AV155*I155),2)*BS155),2))</f>
        <v>10.86</v>
      </c>
      <c r="R155" s="2">
        <f t="shared" ref="R155:R170" si="92">ROUND((ROUND((AE155*AV155*I155),2)*BS155),2)</f>
        <v>0</v>
      </c>
      <c r="S155" s="2">
        <f t="shared" ref="S155:S170" si="93">ROUND((ROUND((AF155*AV155*I155),2)*BA155),2)</f>
        <v>0</v>
      </c>
      <c r="T155" s="2">
        <f t="shared" ref="T155:T170" si="94">ROUND(CU155*I155,2)</f>
        <v>0</v>
      </c>
      <c r="U155" s="2">
        <f t="shared" ref="U155:U170" si="95">CV155*I155</f>
        <v>0</v>
      </c>
      <c r="V155" s="2">
        <f t="shared" ref="V155:V170" si="96">CW155*I155</f>
        <v>0</v>
      </c>
      <c r="W155" s="2">
        <f t="shared" ref="W155:W170" si="97">ROUND(CX155*I155,2)</f>
        <v>0</v>
      </c>
      <c r="X155" s="2">
        <f t="shared" ref="X155:X170" si="98">ROUND(CY155,2)</f>
        <v>0</v>
      </c>
      <c r="Y155" s="2">
        <f t="shared" ref="Y155:Y170" si="99">ROUND(CZ155,2)</f>
        <v>0</v>
      </c>
      <c r="Z155" s="2"/>
      <c r="AA155" s="2">
        <v>50429149</v>
      </c>
      <c r="AB155" s="2">
        <f t="shared" ref="AB155:AB170" si="100">ROUND((AC155+AD155+AF155),6)</f>
        <v>21.71</v>
      </c>
      <c r="AC155" s="2">
        <f t="shared" ref="AC155:AC170" si="101">ROUND((ES155),6)</f>
        <v>0</v>
      </c>
      <c r="AD155" s="2">
        <f t="shared" ref="AD155:AD170" si="102">ROUND((((ET155)-(EU155))+AE155),6)</f>
        <v>21.71</v>
      </c>
      <c r="AE155" s="2">
        <f t="shared" ref="AE155:AE170" si="103">ROUND((EU155),6)</f>
        <v>0</v>
      </c>
      <c r="AF155" s="2">
        <f t="shared" ref="AF155:AF170" si="104">ROUND((EV155),6)</f>
        <v>0</v>
      </c>
      <c r="AG155" s="2">
        <f t="shared" ref="AG155:AG170" si="105">ROUND((AP155),6)</f>
        <v>0</v>
      </c>
      <c r="AH155" s="2">
        <f t="shared" ref="AH155:AH170" si="106">(EW155)</f>
        <v>0</v>
      </c>
      <c r="AI155" s="2">
        <f t="shared" ref="AI155:AI170" si="107">(EX155)</f>
        <v>0</v>
      </c>
      <c r="AJ155" s="2">
        <f t="shared" ref="AJ155:AJ170" si="108">(AS155)</f>
        <v>0</v>
      </c>
      <c r="AK155" s="2">
        <v>21.71</v>
      </c>
      <c r="AL155" s="2">
        <v>0</v>
      </c>
      <c r="AM155" s="2">
        <v>21.71</v>
      </c>
      <c r="AN155" s="2">
        <v>0</v>
      </c>
      <c r="AO155" s="2">
        <v>0</v>
      </c>
      <c r="AP155" s="2">
        <v>0</v>
      </c>
      <c r="AQ155" s="2">
        <v>0</v>
      </c>
      <c r="AR155" s="2">
        <v>0</v>
      </c>
      <c r="AS155" s="2">
        <v>0</v>
      </c>
      <c r="AT155" s="2">
        <v>0</v>
      </c>
      <c r="AU155" s="2">
        <v>0</v>
      </c>
      <c r="AV155" s="2">
        <v>1</v>
      </c>
      <c r="AW155" s="2">
        <v>1</v>
      </c>
      <c r="AX155" s="2"/>
      <c r="AY155" s="2"/>
      <c r="AZ155" s="2">
        <v>1</v>
      </c>
      <c r="BA155" s="2">
        <v>1</v>
      </c>
      <c r="BB155" s="2">
        <v>1</v>
      </c>
      <c r="BC155" s="2">
        <v>1</v>
      </c>
      <c r="BD155" s="2" t="s">
        <v>3</v>
      </c>
      <c r="BE155" s="2" t="s">
        <v>3</v>
      </c>
      <c r="BF155" s="2" t="s">
        <v>3</v>
      </c>
      <c r="BG155" s="2" t="s">
        <v>3</v>
      </c>
      <c r="BH155" s="2">
        <v>0</v>
      </c>
      <c r="BI155" s="2">
        <v>4</v>
      </c>
      <c r="BJ155" s="2" t="s">
        <v>140</v>
      </c>
      <c r="BK155" s="2"/>
      <c r="BL155" s="2"/>
      <c r="BM155" s="2">
        <v>1113</v>
      </c>
      <c r="BN155" s="2">
        <v>0</v>
      </c>
      <c r="BO155" s="2" t="s">
        <v>3</v>
      </c>
      <c r="BP155" s="2">
        <v>0</v>
      </c>
      <c r="BQ155" s="2">
        <v>150</v>
      </c>
      <c r="BR155" s="2">
        <v>0</v>
      </c>
      <c r="BS155" s="2">
        <v>1</v>
      </c>
      <c r="BT155" s="2">
        <v>1</v>
      </c>
      <c r="BU155" s="2">
        <v>1</v>
      </c>
      <c r="BV155" s="2">
        <v>1</v>
      </c>
      <c r="BW155" s="2">
        <v>1</v>
      </c>
      <c r="BX155" s="2">
        <v>1</v>
      </c>
      <c r="BY155" s="2" t="s">
        <v>3</v>
      </c>
      <c r="BZ155" s="2">
        <v>0</v>
      </c>
      <c r="CA155" s="2">
        <v>0</v>
      </c>
      <c r="CB155" s="2" t="s">
        <v>3</v>
      </c>
      <c r="CC155" s="2"/>
      <c r="CD155" s="2"/>
      <c r="CE155" s="2">
        <v>30</v>
      </c>
      <c r="CF155" s="2">
        <v>0</v>
      </c>
      <c r="CG155" s="2">
        <v>0</v>
      </c>
      <c r="CH155" s="2"/>
      <c r="CI155" s="2"/>
      <c r="CJ155" s="2"/>
      <c r="CK155" s="2"/>
      <c r="CL155" s="2"/>
      <c r="CM155" s="2">
        <v>0</v>
      </c>
      <c r="CN155" s="2" t="s">
        <v>3</v>
      </c>
      <c r="CO155" s="2">
        <v>0</v>
      </c>
      <c r="CP155" s="2">
        <f t="shared" ref="CP155:CP170" si="109">(P155+Q155+S155)</f>
        <v>10.86</v>
      </c>
      <c r="CQ155" s="2">
        <f t="shared" ref="CQ155:CQ170" si="110">ROUND((ROUND((AC155*AW155*1),2)*BC155),2)</f>
        <v>0</v>
      </c>
      <c r="CR155" s="2">
        <f t="shared" ref="CR155:CR170" si="111">(ROUND((ROUND(((ET155)*AV155*1),2)*BB155),2)+ROUND((ROUND(((AE155-(EU155))*AV155*1),2)*BS155),2))</f>
        <v>21.71</v>
      </c>
      <c r="CS155" s="2">
        <f t="shared" ref="CS155:CS170" si="112">ROUND((ROUND((AE155*AV155*1),2)*BS155),2)</f>
        <v>0</v>
      </c>
      <c r="CT155" s="2">
        <f t="shared" ref="CT155:CT170" si="113">ROUND((ROUND((AF155*AV155*1),2)*BA155),2)</f>
        <v>0</v>
      </c>
      <c r="CU155" s="2">
        <f t="shared" ref="CU155:CU170" si="114">AG155</f>
        <v>0</v>
      </c>
      <c r="CV155" s="2">
        <f t="shared" ref="CV155:CV170" si="115">(AH155*AV155)</f>
        <v>0</v>
      </c>
      <c r="CW155" s="2">
        <f t="shared" ref="CW155:CW170" si="116">AI155</f>
        <v>0</v>
      </c>
      <c r="CX155" s="2">
        <f t="shared" ref="CX155:CX170" si="117">AJ155</f>
        <v>0</v>
      </c>
      <c r="CY155" s="2">
        <f>((S155*BZ155)/100)</f>
        <v>0</v>
      </c>
      <c r="CZ155" s="2">
        <f>((S155*CA155)/100)</f>
        <v>0</v>
      </c>
      <c r="DA155" s="2"/>
      <c r="DB155" s="2"/>
      <c r="DC155" s="2" t="s">
        <v>3</v>
      </c>
      <c r="DD155" s="2" t="s">
        <v>3</v>
      </c>
      <c r="DE155" s="2" t="s">
        <v>3</v>
      </c>
      <c r="DF155" s="2" t="s">
        <v>3</v>
      </c>
      <c r="DG155" s="2" t="s">
        <v>3</v>
      </c>
      <c r="DH155" s="2" t="s">
        <v>3</v>
      </c>
      <c r="DI155" s="2" t="s">
        <v>3</v>
      </c>
      <c r="DJ155" s="2" t="s">
        <v>3</v>
      </c>
      <c r="DK155" s="2" t="s">
        <v>3</v>
      </c>
      <c r="DL155" s="2" t="s">
        <v>3</v>
      </c>
      <c r="DM155" s="2" t="s">
        <v>3</v>
      </c>
      <c r="DN155" s="2">
        <v>0</v>
      </c>
      <c r="DO155" s="2">
        <v>0</v>
      </c>
      <c r="DP155" s="2">
        <v>1</v>
      </c>
      <c r="DQ155" s="2">
        <v>1</v>
      </c>
      <c r="DR155" s="2"/>
      <c r="DS155" s="2"/>
      <c r="DT155" s="2"/>
      <c r="DU155" s="2">
        <v>1013</v>
      </c>
      <c r="DV155" s="2" t="s">
        <v>20</v>
      </c>
      <c r="DW155" s="2" t="s">
        <v>20</v>
      </c>
      <c r="DX155" s="2">
        <v>1</v>
      </c>
      <c r="DY155" s="2"/>
      <c r="DZ155" s="2" t="s">
        <v>3</v>
      </c>
      <c r="EA155" s="2" t="s">
        <v>3</v>
      </c>
      <c r="EB155" s="2" t="s">
        <v>3</v>
      </c>
      <c r="EC155" s="2" t="s">
        <v>3</v>
      </c>
      <c r="ED155" s="2"/>
      <c r="EE155" s="2">
        <v>49572033</v>
      </c>
      <c r="EF155" s="2">
        <v>150</v>
      </c>
      <c r="EG155" s="2" t="s">
        <v>133</v>
      </c>
      <c r="EH155" s="2">
        <v>0</v>
      </c>
      <c r="EI155" s="2" t="s">
        <v>3</v>
      </c>
      <c r="EJ155" s="2">
        <v>4</v>
      </c>
      <c r="EK155" s="2">
        <v>1113</v>
      </c>
      <c r="EL155" s="2" t="s">
        <v>134</v>
      </c>
      <c r="EM155" s="2" t="s">
        <v>135</v>
      </c>
      <c r="EN155" s="2"/>
      <c r="EO155" s="2" t="s">
        <v>3</v>
      </c>
      <c r="EP155" s="2"/>
      <c r="EQ155" s="2">
        <v>0</v>
      </c>
      <c r="ER155" s="2">
        <v>21.71</v>
      </c>
      <c r="ES155" s="2">
        <v>0</v>
      </c>
      <c r="ET155" s="2">
        <v>21.71</v>
      </c>
      <c r="EU155" s="2">
        <v>0</v>
      </c>
      <c r="EV155" s="2">
        <v>0</v>
      </c>
      <c r="EW155" s="2">
        <v>0</v>
      </c>
      <c r="EX155" s="2">
        <v>0</v>
      </c>
      <c r="EY155" s="2">
        <v>0</v>
      </c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>
        <v>0</v>
      </c>
      <c r="FR155" s="2">
        <f t="shared" ref="FR155:FR170" si="118">ROUND(IF(BI155=3,GM155,0),2)</f>
        <v>0</v>
      </c>
      <c r="FS155" s="2">
        <v>0</v>
      </c>
      <c r="FT155" s="2"/>
      <c r="FU155" s="2"/>
      <c r="FV155" s="2"/>
      <c r="FW155" s="2"/>
      <c r="FX155" s="2">
        <v>0</v>
      </c>
      <c r="FY155" s="2">
        <v>0</v>
      </c>
      <c r="FZ155" s="2"/>
      <c r="GA155" s="2" t="s">
        <v>3</v>
      </c>
      <c r="GB155" s="2"/>
      <c r="GC155" s="2"/>
      <c r="GD155" s="2">
        <v>1</v>
      </c>
      <c r="GE155" s="2"/>
      <c r="GF155" s="2">
        <v>1943373961</v>
      </c>
      <c r="GG155" s="2">
        <v>2</v>
      </c>
      <c r="GH155" s="2">
        <v>1</v>
      </c>
      <c r="GI155" s="2">
        <v>-2</v>
      </c>
      <c r="GJ155" s="2">
        <v>0</v>
      </c>
      <c r="GK155" s="2">
        <v>0</v>
      </c>
      <c r="GL155" s="2">
        <f t="shared" ref="GL155:GL170" si="119">ROUND(IF(AND(BH155=3,BI155=3,FS155&lt;&gt;0),P155,0),2)</f>
        <v>0</v>
      </c>
      <c r="GM155" s="2">
        <f>ROUND(O155+X155+Y155,2)+GX155</f>
        <v>10.86</v>
      </c>
      <c r="GN155" s="2">
        <f t="shared" ref="GN155:GN170" si="120">IF(OR(BI155=0,BI155=1),GM155-GX155,0)</f>
        <v>0</v>
      </c>
      <c r="GO155" s="2">
        <f t="shared" ref="GO155:GO170" si="121">IF(BI155=2,GM155-GX155,0)</f>
        <v>0</v>
      </c>
      <c r="GP155" s="2">
        <f t="shared" ref="GP155:GP170" si="122">IF(BI155=4,GM155-GX155,0)</f>
        <v>10.86</v>
      </c>
      <c r="GQ155" s="2"/>
      <c r="GR155" s="2">
        <v>0</v>
      </c>
      <c r="GS155" s="2">
        <v>0</v>
      </c>
      <c r="GT155" s="2">
        <v>0</v>
      </c>
      <c r="GU155" s="2" t="s">
        <v>3</v>
      </c>
      <c r="GV155" s="2">
        <f t="shared" ref="GV155:GV170" si="123">ROUND((GT155),6)</f>
        <v>0</v>
      </c>
      <c r="GW155" s="2">
        <v>1</v>
      </c>
      <c r="GX155" s="2">
        <f t="shared" ref="GX155:GX170" si="124">ROUND(HC155*I155,2)</f>
        <v>0</v>
      </c>
      <c r="GY155" s="2"/>
      <c r="GZ155" s="2"/>
      <c r="HA155" s="2">
        <v>0</v>
      </c>
      <c r="HB155" s="2">
        <v>0</v>
      </c>
      <c r="HC155" s="2">
        <f t="shared" ref="HC155:HC170" si="125">GV155*GW155</f>
        <v>0</v>
      </c>
      <c r="HD155" s="2"/>
      <c r="HE155" s="2" t="s">
        <v>3</v>
      </c>
      <c r="HF155" s="2" t="s">
        <v>3</v>
      </c>
      <c r="HG155" s="2"/>
      <c r="HH155" s="2"/>
      <c r="HI155" s="2"/>
      <c r="HJ155" s="2"/>
      <c r="HK155" s="2"/>
      <c r="HL155" s="2"/>
      <c r="HM155" s="2" t="s">
        <v>3</v>
      </c>
      <c r="HN155" s="2" t="s">
        <v>3</v>
      </c>
      <c r="HO155" s="2" t="s">
        <v>3</v>
      </c>
      <c r="HP155" s="2" t="s">
        <v>3</v>
      </c>
      <c r="HQ155" s="2" t="s">
        <v>3</v>
      </c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>
        <v>0</v>
      </c>
      <c r="IL155" s="2"/>
      <c r="IM155" s="2"/>
      <c r="IN155" s="2"/>
      <c r="IO155" s="2"/>
      <c r="IP155" s="2"/>
      <c r="IQ155" s="2"/>
      <c r="IR155" s="2"/>
      <c r="IS155" s="2"/>
      <c r="IT155" s="2"/>
      <c r="IU155" s="2"/>
    </row>
    <row r="156" spans="1:255" x14ac:dyDescent="0.2">
      <c r="A156">
        <v>17</v>
      </c>
      <c r="B156">
        <v>1</v>
      </c>
      <c r="C156">
        <f>ROW(SmtRes!A78)</f>
        <v>78</v>
      </c>
      <c r="D156">
        <f>ROW(EtalonRes!A80)</f>
        <v>80</v>
      </c>
      <c r="E156" t="s">
        <v>137</v>
      </c>
      <c r="F156" t="s">
        <v>138</v>
      </c>
      <c r="G156" t="s">
        <v>139</v>
      </c>
      <c r="H156" t="s">
        <v>20</v>
      </c>
      <c r="I156">
        <v>0.5</v>
      </c>
      <c r="J156">
        <v>0</v>
      </c>
      <c r="K156">
        <v>0.5</v>
      </c>
      <c r="O156">
        <f t="shared" si="89"/>
        <v>122.72</v>
      </c>
      <c r="P156">
        <f t="shared" si="90"/>
        <v>0</v>
      </c>
      <c r="Q156">
        <f t="shared" si="91"/>
        <v>122.72</v>
      </c>
      <c r="R156">
        <f t="shared" si="92"/>
        <v>0</v>
      </c>
      <c r="S156">
        <f t="shared" si="93"/>
        <v>0</v>
      </c>
      <c r="T156">
        <f t="shared" si="94"/>
        <v>0</v>
      </c>
      <c r="U156">
        <f t="shared" si="95"/>
        <v>0</v>
      </c>
      <c r="V156">
        <f t="shared" si="96"/>
        <v>0</v>
      </c>
      <c r="W156">
        <f t="shared" si="97"/>
        <v>0</v>
      </c>
      <c r="X156">
        <f t="shared" si="98"/>
        <v>0</v>
      </c>
      <c r="Y156">
        <f t="shared" si="99"/>
        <v>0</v>
      </c>
      <c r="AA156">
        <v>50429150</v>
      </c>
      <c r="AB156">
        <f t="shared" si="100"/>
        <v>21.71</v>
      </c>
      <c r="AC156">
        <f t="shared" si="101"/>
        <v>0</v>
      </c>
      <c r="AD156">
        <f t="shared" si="102"/>
        <v>21.71</v>
      </c>
      <c r="AE156">
        <f t="shared" si="103"/>
        <v>0</v>
      </c>
      <c r="AF156">
        <f t="shared" si="104"/>
        <v>0</v>
      </c>
      <c r="AG156">
        <f t="shared" si="105"/>
        <v>0</v>
      </c>
      <c r="AH156">
        <f t="shared" si="106"/>
        <v>0</v>
      </c>
      <c r="AI156">
        <f t="shared" si="107"/>
        <v>0</v>
      </c>
      <c r="AJ156">
        <f t="shared" si="108"/>
        <v>0</v>
      </c>
      <c r="AK156">
        <v>21.71</v>
      </c>
      <c r="AL156">
        <v>0</v>
      </c>
      <c r="AM156">
        <v>21.71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95</v>
      </c>
      <c r="AU156">
        <v>65</v>
      </c>
      <c r="AV156">
        <v>1</v>
      </c>
      <c r="AW156">
        <v>1</v>
      </c>
      <c r="AZ156">
        <v>1</v>
      </c>
      <c r="BA156">
        <v>1</v>
      </c>
      <c r="BB156">
        <v>11.3</v>
      </c>
      <c r="BC156">
        <v>1</v>
      </c>
      <c r="BD156" t="s">
        <v>3</v>
      </c>
      <c r="BE156" t="s">
        <v>3</v>
      </c>
      <c r="BF156" t="s">
        <v>3</v>
      </c>
      <c r="BG156" t="s">
        <v>3</v>
      </c>
      <c r="BH156">
        <v>0</v>
      </c>
      <c r="BI156">
        <v>4</v>
      </c>
      <c r="BJ156" t="s">
        <v>140</v>
      </c>
      <c r="BM156">
        <v>1113</v>
      </c>
      <c r="BN156">
        <v>0</v>
      </c>
      <c r="BO156" t="s">
        <v>138</v>
      </c>
      <c r="BP156">
        <v>1</v>
      </c>
      <c r="BQ156">
        <v>150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95</v>
      </c>
      <c r="CA156">
        <v>65</v>
      </c>
      <c r="CB156" t="s">
        <v>3</v>
      </c>
      <c r="CE156">
        <v>30</v>
      </c>
      <c r="CF156">
        <v>0</v>
      </c>
      <c r="CG156">
        <v>0</v>
      </c>
      <c r="CM156">
        <v>0</v>
      </c>
      <c r="CN156" t="s">
        <v>3</v>
      </c>
      <c r="CO156">
        <v>0</v>
      </c>
      <c r="CP156">
        <f t="shared" si="109"/>
        <v>122.72</v>
      </c>
      <c r="CQ156">
        <f t="shared" si="110"/>
        <v>0</v>
      </c>
      <c r="CR156">
        <f t="shared" si="111"/>
        <v>245.32</v>
      </c>
      <c r="CS156">
        <f t="shared" si="112"/>
        <v>0</v>
      </c>
      <c r="CT156">
        <f t="shared" si="113"/>
        <v>0</v>
      </c>
      <c r="CU156">
        <f t="shared" si="114"/>
        <v>0</v>
      </c>
      <c r="CV156">
        <f t="shared" si="115"/>
        <v>0</v>
      </c>
      <c r="CW156">
        <f t="shared" si="116"/>
        <v>0</v>
      </c>
      <c r="CX156">
        <f t="shared" si="117"/>
        <v>0</v>
      </c>
      <c r="CY156">
        <f>S156*(BZ156/100)</f>
        <v>0</v>
      </c>
      <c r="CZ156">
        <f>S156*(CA156/100)</f>
        <v>0</v>
      </c>
      <c r="DC156" t="s">
        <v>3</v>
      </c>
      <c r="DD156" t="s">
        <v>3</v>
      </c>
      <c r="DE156" t="s">
        <v>3</v>
      </c>
      <c r="DF156" t="s">
        <v>3</v>
      </c>
      <c r="DG156" t="s">
        <v>3</v>
      </c>
      <c r="DH156" t="s">
        <v>3</v>
      </c>
      <c r="DI156" t="s">
        <v>3</v>
      </c>
      <c r="DJ156" t="s">
        <v>3</v>
      </c>
      <c r="DK156" t="s">
        <v>3</v>
      </c>
      <c r="DL156" t="s">
        <v>3</v>
      </c>
      <c r="DM156" t="s">
        <v>3</v>
      </c>
      <c r="DN156">
        <v>0</v>
      </c>
      <c r="DO156">
        <v>0</v>
      </c>
      <c r="DP156">
        <v>1</v>
      </c>
      <c r="DQ156">
        <v>1</v>
      </c>
      <c r="DU156">
        <v>1013</v>
      </c>
      <c r="DV156" t="s">
        <v>20</v>
      </c>
      <c r="DW156" t="s">
        <v>20</v>
      </c>
      <c r="DX156">
        <v>1</v>
      </c>
      <c r="DZ156" t="s">
        <v>3</v>
      </c>
      <c r="EA156" t="s">
        <v>3</v>
      </c>
      <c r="EB156" t="s">
        <v>3</v>
      </c>
      <c r="EC156" t="s">
        <v>3</v>
      </c>
      <c r="EE156">
        <v>49572033</v>
      </c>
      <c r="EF156">
        <v>150</v>
      </c>
      <c r="EG156" t="s">
        <v>133</v>
      </c>
      <c r="EH156">
        <v>0</v>
      </c>
      <c r="EI156" t="s">
        <v>3</v>
      </c>
      <c r="EJ156">
        <v>4</v>
      </c>
      <c r="EK156">
        <v>1113</v>
      </c>
      <c r="EL156" t="s">
        <v>134</v>
      </c>
      <c r="EM156" t="s">
        <v>135</v>
      </c>
      <c r="EO156" t="s">
        <v>3</v>
      </c>
      <c r="EQ156">
        <v>0</v>
      </c>
      <c r="ER156">
        <v>21.71</v>
      </c>
      <c r="ES156">
        <v>0</v>
      </c>
      <c r="ET156">
        <v>21.71</v>
      </c>
      <c r="EU156">
        <v>0</v>
      </c>
      <c r="EV156">
        <v>0</v>
      </c>
      <c r="EW156">
        <v>0</v>
      </c>
      <c r="EX156">
        <v>0</v>
      </c>
      <c r="EY156">
        <v>0</v>
      </c>
      <c r="FQ156">
        <v>0</v>
      </c>
      <c r="FR156">
        <f t="shared" si="118"/>
        <v>0</v>
      </c>
      <c r="FS156">
        <v>0</v>
      </c>
      <c r="FX156">
        <v>0</v>
      </c>
      <c r="FY156">
        <v>0</v>
      </c>
      <c r="GA156" t="s">
        <v>3</v>
      </c>
      <c r="GD156">
        <v>0</v>
      </c>
      <c r="GF156">
        <v>1943373961</v>
      </c>
      <c r="GG156">
        <v>2</v>
      </c>
      <c r="GH156">
        <v>1</v>
      </c>
      <c r="GI156">
        <v>2</v>
      </c>
      <c r="GJ156">
        <v>0</v>
      </c>
      <c r="GK156">
        <f>ROUND(R156*(S12)/100,2)</f>
        <v>0</v>
      </c>
      <c r="GL156">
        <f t="shared" si="119"/>
        <v>0</v>
      </c>
      <c r="GM156">
        <f>ROUND(O156+X156+Y156+GK156,2)+GX156</f>
        <v>122.72</v>
      </c>
      <c r="GN156">
        <f t="shared" si="120"/>
        <v>0</v>
      </c>
      <c r="GO156">
        <f t="shared" si="121"/>
        <v>0</v>
      </c>
      <c r="GP156">
        <f t="shared" si="122"/>
        <v>122.72</v>
      </c>
      <c r="GR156">
        <v>0</v>
      </c>
      <c r="GS156">
        <v>0</v>
      </c>
      <c r="GT156">
        <v>0</v>
      </c>
      <c r="GU156" t="s">
        <v>3</v>
      </c>
      <c r="GV156">
        <f t="shared" si="123"/>
        <v>0</v>
      </c>
      <c r="GW156">
        <v>1</v>
      </c>
      <c r="GX156">
        <f t="shared" si="124"/>
        <v>0</v>
      </c>
      <c r="HA156">
        <v>0</v>
      </c>
      <c r="HB156">
        <v>0</v>
      </c>
      <c r="HC156">
        <f t="shared" si="125"/>
        <v>0</v>
      </c>
      <c r="HE156" t="s">
        <v>3</v>
      </c>
      <c r="HF156" t="s">
        <v>3</v>
      </c>
      <c r="HM156" t="s">
        <v>3</v>
      </c>
      <c r="HN156" t="s">
        <v>3</v>
      </c>
      <c r="HO156" t="s">
        <v>3</v>
      </c>
      <c r="HP156" t="s">
        <v>3</v>
      </c>
      <c r="HQ156" t="s">
        <v>3</v>
      </c>
      <c r="IK156">
        <v>0</v>
      </c>
    </row>
    <row r="157" spans="1:255" x14ac:dyDescent="0.2">
      <c r="A157" s="2">
        <v>17</v>
      </c>
      <c r="B157" s="2">
        <v>1</v>
      </c>
      <c r="C157" s="2">
        <f>ROW(SmtRes!A79)</f>
        <v>79</v>
      </c>
      <c r="D157" s="2">
        <f>ROW(EtalonRes!A81)</f>
        <v>81</v>
      </c>
      <c r="E157" s="2" t="s">
        <v>3</v>
      </c>
      <c r="F157" s="2" t="s">
        <v>141</v>
      </c>
      <c r="G157" s="2" t="s">
        <v>142</v>
      </c>
      <c r="H157" s="2" t="s">
        <v>20</v>
      </c>
      <c r="I157" s="2">
        <f>ROUND(193.1617+13.37808,9)</f>
        <v>206.53978000000001</v>
      </c>
      <c r="J157" s="2">
        <v>0</v>
      </c>
      <c r="K157" s="2">
        <f>ROUND(193.1617+13.37808,9)</f>
        <v>206.53978000000001</v>
      </c>
      <c r="L157" s="2"/>
      <c r="M157" s="2"/>
      <c r="N157" s="2"/>
      <c r="O157" s="2">
        <f t="shared" si="89"/>
        <v>8007.55</v>
      </c>
      <c r="P157" s="2">
        <f t="shared" si="90"/>
        <v>0</v>
      </c>
      <c r="Q157" s="2">
        <f t="shared" si="91"/>
        <v>8007.55</v>
      </c>
      <c r="R157" s="2">
        <f t="shared" si="92"/>
        <v>0</v>
      </c>
      <c r="S157" s="2">
        <f t="shared" si="93"/>
        <v>0</v>
      </c>
      <c r="T157" s="2">
        <f t="shared" si="94"/>
        <v>0</v>
      </c>
      <c r="U157" s="2">
        <f t="shared" si="95"/>
        <v>0</v>
      </c>
      <c r="V157" s="2">
        <f t="shared" si="96"/>
        <v>0</v>
      </c>
      <c r="W157" s="2">
        <f t="shared" si="97"/>
        <v>0</v>
      </c>
      <c r="X157" s="2">
        <f t="shared" si="98"/>
        <v>0</v>
      </c>
      <c r="Y157" s="2">
        <f t="shared" si="99"/>
        <v>0</v>
      </c>
      <c r="Z157" s="2"/>
      <c r="AA157" s="2">
        <v>-1</v>
      </c>
      <c r="AB157" s="2">
        <f t="shared" si="100"/>
        <v>38.770000000000003</v>
      </c>
      <c r="AC157" s="2">
        <f t="shared" si="101"/>
        <v>0</v>
      </c>
      <c r="AD157" s="2">
        <f t="shared" si="102"/>
        <v>38.770000000000003</v>
      </c>
      <c r="AE157" s="2">
        <f t="shared" si="103"/>
        <v>0</v>
      </c>
      <c r="AF157" s="2">
        <f t="shared" si="104"/>
        <v>0</v>
      </c>
      <c r="AG157" s="2">
        <f t="shared" si="105"/>
        <v>0</v>
      </c>
      <c r="AH157" s="2">
        <f t="shared" si="106"/>
        <v>0</v>
      </c>
      <c r="AI157" s="2">
        <f t="shared" si="107"/>
        <v>0</v>
      </c>
      <c r="AJ157" s="2">
        <f t="shared" si="108"/>
        <v>0</v>
      </c>
      <c r="AK157" s="2">
        <v>38.770000000000003</v>
      </c>
      <c r="AL157" s="2">
        <v>0</v>
      </c>
      <c r="AM157" s="2">
        <v>38.770000000000003</v>
      </c>
      <c r="AN157" s="2">
        <v>0</v>
      </c>
      <c r="AO157" s="2">
        <v>0</v>
      </c>
      <c r="AP157" s="2">
        <v>0</v>
      </c>
      <c r="AQ157" s="2">
        <v>0</v>
      </c>
      <c r="AR157" s="2">
        <v>0</v>
      </c>
      <c r="AS157" s="2">
        <v>0</v>
      </c>
      <c r="AT157" s="2">
        <v>0</v>
      </c>
      <c r="AU157" s="2">
        <v>0</v>
      </c>
      <c r="AV157" s="2">
        <v>1</v>
      </c>
      <c r="AW157" s="2">
        <v>1</v>
      </c>
      <c r="AX157" s="2"/>
      <c r="AY157" s="2"/>
      <c r="AZ157" s="2">
        <v>1</v>
      </c>
      <c r="BA157" s="2">
        <v>1</v>
      </c>
      <c r="BB157" s="2">
        <v>1</v>
      </c>
      <c r="BC157" s="2">
        <v>1</v>
      </c>
      <c r="BD157" s="2" t="s">
        <v>3</v>
      </c>
      <c r="BE157" s="2" t="s">
        <v>3</v>
      </c>
      <c r="BF157" s="2" t="s">
        <v>3</v>
      </c>
      <c r="BG157" s="2" t="s">
        <v>3</v>
      </c>
      <c r="BH157" s="2">
        <v>0</v>
      </c>
      <c r="BI157" s="2">
        <v>4</v>
      </c>
      <c r="BJ157" s="2" t="s">
        <v>143</v>
      </c>
      <c r="BK157" s="2"/>
      <c r="BL157" s="2"/>
      <c r="BM157" s="2">
        <v>1113</v>
      </c>
      <c r="BN157" s="2">
        <v>0</v>
      </c>
      <c r="BO157" s="2" t="s">
        <v>3</v>
      </c>
      <c r="BP157" s="2">
        <v>0</v>
      </c>
      <c r="BQ157" s="2">
        <v>150</v>
      </c>
      <c r="BR157" s="2">
        <v>0</v>
      </c>
      <c r="BS157" s="2">
        <v>1</v>
      </c>
      <c r="BT157" s="2">
        <v>1</v>
      </c>
      <c r="BU157" s="2">
        <v>1</v>
      </c>
      <c r="BV157" s="2">
        <v>1</v>
      </c>
      <c r="BW157" s="2">
        <v>1</v>
      </c>
      <c r="BX157" s="2">
        <v>1</v>
      </c>
      <c r="BY157" s="2" t="s">
        <v>3</v>
      </c>
      <c r="BZ157" s="2">
        <v>0</v>
      </c>
      <c r="CA157" s="2">
        <v>0</v>
      </c>
      <c r="CB157" s="2" t="s">
        <v>3</v>
      </c>
      <c r="CC157" s="2"/>
      <c r="CD157" s="2"/>
      <c r="CE157" s="2">
        <v>30</v>
      </c>
      <c r="CF157" s="2">
        <v>0</v>
      </c>
      <c r="CG157" s="2">
        <v>0</v>
      </c>
      <c r="CH157" s="2"/>
      <c r="CI157" s="2"/>
      <c r="CJ157" s="2"/>
      <c r="CK157" s="2"/>
      <c r="CL157" s="2"/>
      <c r="CM157" s="2">
        <v>0</v>
      </c>
      <c r="CN157" s="2" t="s">
        <v>3</v>
      </c>
      <c r="CO157" s="2">
        <v>0</v>
      </c>
      <c r="CP157" s="2">
        <f t="shared" si="109"/>
        <v>8007.55</v>
      </c>
      <c r="CQ157" s="2">
        <f t="shared" si="110"/>
        <v>0</v>
      </c>
      <c r="CR157" s="2">
        <f t="shared" si="111"/>
        <v>38.770000000000003</v>
      </c>
      <c r="CS157" s="2">
        <f t="shared" si="112"/>
        <v>0</v>
      </c>
      <c r="CT157" s="2">
        <f t="shared" si="113"/>
        <v>0</v>
      </c>
      <c r="CU157" s="2">
        <f t="shared" si="114"/>
        <v>0</v>
      </c>
      <c r="CV157" s="2">
        <f t="shared" si="115"/>
        <v>0</v>
      </c>
      <c r="CW157" s="2">
        <f t="shared" si="116"/>
        <v>0</v>
      </c>
      <c r="CX157" s="2">
        <f t="shared" si="117"/>
        <v>0</v>
      </c>
      <c r="CY157" s="2">
        <f>((S157*BZ157)/100)</f>
        <v>0</v>
      </c>
      <c r="CZ157" s="2">
        <f>((S157*CA157)/100)</f>
        <v>0</v>
      </c>
      <c r="DA157" s="2"/>
      <c r="DB157" s="2"/>
      <c r="DC157" s="2" t="s">
        <v>3</v>
      </c>
      <c r="DD157" s="2" t="s">
        <v>3</v>
      </c>
      <c r="DE157" s="2" t="s">
        <v>3</v>
      </c>
      <c r="DF157" s="2" t="s">
        <v>3</v>
      </c>
      <c r="DG157" s="2" t="s">
        <v>3</v>
      </c>
      <c r="DH157" s="2" t="s">
        <v>3</v>
      </c>
      <c r="DI157" s="2" t="s">
        <v>3</v>
      </c>
      <c r="DJ157" s="2" t="s">
        <v>3</v>
      </c>
      <c r="DK157" s="2" t="s">
        <v>3</v>
      </c>
      <c r="DL157" s="2" t="s">
        <v>3</v>
      </c>
      <c r="DM157" s="2" t="s">
        <v>3</v>
      </c>
      <c r="DN157" s="2">
        <v>0</v>
      </c>
      <c r="DO157" s="2">
        <v>0</v>
      </c>
      <c r="DP157" s="2">
        <v>1</v>
      </c>
      <c r="DQ157" s="2">
        <v>1</v>
      </c>
      <c r="DR157" s="2"/>
      <c r="DS157" s="2"/>
      <c r="DT157" s="2"/>
      <c r="DU157" s="2">
        <v>1013</v>
      </c>
      <c r="DV157" s="2" t="s">
        <v>20</v>
      </c>
      <c r="DW157" s="2" t="s">
        <v>20</v>
      </c>
      <c r="DX157" s="2">
        <v>1</v>
      </c>
      <c r="DY157" s="2"/>
      <c r="DZ157" s="2" t="s">
        <v>3</v>
      </c>
      <c r="EA157" s="2" t="s">
        <v>3</v>
      </c>
      <c r="EB157" s="2" t="s">
        <v>3</v>
      </c>
      <c r="EC157" s="2" t="s">
        <v>3</v>
      </c>
      <c r="ED157" s="2"/>
      <c r="EE157" s="2">
        <v>49572033</v>
      </c>
      <c r="EF157" s="2">
        <v>150</v>
      </c>
      <c r="EG157" s="2" t="s">
        <v>133</v>
      </c>
      <c r="EH157" s="2">
        <v>0</v>
      </c>
      <c r="EI157" s="2" t="s">
        <v>3</v>
      </c>
      <c r="EJ157" s="2">
        <v>4</v>
      </c>
      <c r="EK157" s="2">
        <v>1113</v>
      </c>
      <c r="EL157" s="2" t="s">
        <v>134</v>
      </c>
      <c r="EM157" s="2" t="s">
        <v>135</v>
      </c>
      <c r="EN157" s="2"/>
      <c r="EO157" s="2" t="s">
        <v>3</v>
      </c>
      <c r="EP157" s="2"/>
      <c r="EQ157" s="2">
        <v>1024</v>
      </c>
      <c r="ER157" s="2">
        <v>38.770000000000003</v>
      </c>
      <c r="ES157" s="2">
        <v>0</v>
      </c>
      <c r="ET157" s="2">
        <v>38.770000000000003</v>
      </c>
      <c r="EU157" s="2">
        <v>0</v>
      </c>
      <c r="EV157" s="2">
        <v>0</v>
      </c>
      <c r="EW157" s="2">
        <v>0</v>
      </c>
      <c r="EX157" s="2">
        <v>0</v>
      </c>
      <c r="EY157" s="2">
        <v>0</v>
      </c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>
        <v>0</v>
      </c>
      <c r="FR157" s="2">
        <f t="shared" si="118"/>
        <v>0</v>
      </c>
      <c r="FS157" s="2">
        <v>0</v>
      </c>
      <c r="FT157" s="2"/>
      <c r="FU157" s="2"/>
      <c r="FV157" s="2"/>
      <c r="FW157" s="2"/>
      <c r="FX157" s="2">
        <v>0</v>
      </c>
      <c r="FY157" s="2">
        <v>0</v>
      </c>
      <c r="FZ157" s="2"/>
      <c r="GA157" s="2" t="s">
        <v>3</v>
      </c>
      <c r="GB157" s="2"/>
      <c r="GC157" s="2"/>
      <c r="GD157" s="2">
        <v>1</v>
      </c>
      <c r="GE157" s="2"/>
      <c r="GF157" s="2">
        <v>637145169</v>
      </c>
      <c r="GG157" s="2">
        <v>2</v>
      </c>
      <c r="GH157" s="2">
        <v>1</v>
      </c>
      <c r="GI157" s="2">
        <v>-2</v>
      </c>
      <c r="GJ157" s="2">
        <v>0</v>
      </c>
      <c r="GK157" s="2">
        <v>0</v>
      </c>
      <c r="GL157" s="2">
        <f t="shared" si="119"/>
        <v>0</v>
      </c>
      <c r="GM157" s="2">
        <f>ROUND(O157+X157+Y157,2)+GX157</f>
        <v>8007.55</v>
      </c>
      <c r="GN157" s="2">
        <f t="shared" si="120"/>
        <v>0</v>
      </c>
      <c r="GO157" s="2">
        <f t="shared" si="121"/>
        <v>0</v>
      </c>
      <c r="GP157" s="2">
        <f t="shared" si="122"/>
        <v>8007.55</v>
      </c>
      <c r="GQ157" s="2"/>
      <c r="GR157" s="2">
        <v>0</v>
      </c>
      <c r="GS157" s="2">
        <v>0</v>
      </c>
      <c r="GT157" s="2">
        <v>0</v>
      </c>
      <c r="GU157" s="2" t="s">
        <v>3</v>
      </c>
      <c r="GV157" s="2">
        <f t="shared" si="123"/>
        <v>0</v>
      </c>
      <c r="GW157" s="2">
        <v>1</v>
      </c>
      <c r="GX157" s="2">
        <f t="shared" si="124"/>
        <v>0</v>
      </c>
      <c r="GY157" s="2"/>
      <c r="GZ157" s="2"/>
      <c r="HA157" s="2">
        <v>0</v>
      </c>
      <c r="HB157" s="2">
        <v>0</v>
      </c>
      <c r="HC157" s="2">
        <f t="shared" si="125"/>
        <v>0</v>
      </c>
      <c r="HD157" s="2"/>
      <c r="HE157" s="2" t="s">
        <v>3</v>
      </c>
      <c r="HF157" s="2" t="s">
        <v>3</v>
      </c>
      <c r="HG157" s="2"/>
      <c r="HH157" s="2"/>
      <c r="HI157" s="2"/>
      <c r="HJ157" s="2"/>
      <c r="HK157" s="2"/>
      <c r="HL157" s="2"/>
      <c r="HM157" s="2" t="s">
        <v>3</v>
      </c>
      <c r="HN157" s="2" t="s">
        <v>3</v>
      </c>
      <c r="HO157" s="2" t="s">
        <v>3</v>
      </c>
      <c r="HP157" s="2" t="s">
        <v>3</v>
      </c>
      <c r="HQ157" s="2" t="s">
        <v>3</v>
      </c>
      <c r="HR157" s="2"/>
      <c r="HS157" s="2"/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>
        <v>0</v>
      </c>
      <c r="IL157" s="2"/>
      <c r="IM157" s="2"/>
      <c r="IN157" s="2"/>
      <c r="IO157" s="2"/>
      <c r="IP157" s="2"/>
      <c r="IQ157" s="2"/>
      <c r="IR157" s="2"/>
      <c r="IS157" s="2"/>
      <c r="IT157" s="2"/>
      <c r="IU157" s="2"/>
    </row>
    <row r="158" spans="1:255" x14ac:dyDescent="0.2">
      <c r="A158">
        <v>17</v>
      </c>
      <c r="B158">
        <v>1</v>
      </c>
      <c r="C158">
        <f>ROW(SmtRes!A80)</f>
        <v>80</v>
      </c>
      <c r="D158">
        <f>ROW(EtalonRes!A82)</f>
        <v>82</v>
      </c>
      <c r="E158" t="s">
        <v>3</v>
      </c>
      <c r="F158" t="s">
        <v>141</v>
      </c>
      <c r="G158" t="s">
        <v>142</v>
      </c>
      <c r="H158" t="s">
        <v>20</v>
      </c>
      <c r="I158">
        <f>ROUND(193.1617+13.37808,9)</f>
        <v>206.53978000000001</v>
      </c>
      <c r="J158">
        <v>0</v>
      </c>
      <c r="K158">
        <f>ROUND(193.1617+13.37808,9)</f>
        <v>206.53978000000001</v>
      </c>
      <c r="O158">
        <f t="shared" si="89"/>
        <v>84319.5</v>
      </c>
      <c r="P158">
        <f t="shared" si="90"/>
        <v>0</v>
      </c>
      <c r="Q158">
        <f t="shared" si="91"/>
        <v>84319.5</v>
      </c>
      <c r="R158">
        <f t="shared" si="92"/>
        <v>0</v>
      </c>
      <c r="S158">
        <f t="shared" si="93"/>
        <v>0</v>
      </c>
      <c r="T158">
        <f t="shared" si="94"/>
        <v>0</v>
      </c>
      <c r="U158">
        <f t="shared" si="95"/>
        <v>0</v>
      </c>
      <c r="V158">
        <f t="shared" si="96"/>
        <v>0</v>
      </c>
      <c r="W158">
        <f t="shared" si="97"/>
        <v>0</v>
      </c>
      <c r="X158">
        <f t="shared" si="98"/>
        <v>0</v>
      </c>
      <c r="Y158">
        <f t="shared" si="99"/>
        <v>0</v>
      </c>
      <c r="AA158">
        <v>-1</v>
      </c>
      <c r="AB158">
        <f t="shared" si="100"/>
        <v>38.770000000000003</v>
      </c>
      <c r="AC158">
        <f t="shared" si="101"/>
        <v>0</v>
      </c>
      <c r="AD158">
        <f t="shared" si="102"/>
        <v>38.770000000000003</v>
      </c>
      <c r="AE158">
        <f t="shared" si="103"/>
        <v>0</v>
      </c>
      <c r="AF158">
        <f t="shared" si="104"/>
        <v>0</v>
      </c>
      <c r="AG158">
        <f t="shared" si="105"/>
        <v>0</v>
      </c>
      <c r="AH158">
        <f t="shared" si="106"/>
        <v>0</v>
      </c>
      <c r="AI158">
        <f t="shared" si="107"/>
        <v>0</v>
      </c>
      <c r="AJ158">
        <f t="shared" si="108"/>
        <v>0</v>
      </c>
      <c r="AK158">
        <v>38.770000000000003</v>
      </c>
      <c r="AL158">
        <v>0</v>
      </c>
      <c r="AM158">
        <v>38.770000000000003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95</v>
      </c>
      <c r="AU158">
        <v>65</v>
      </c>
      <c r="AV158">
        <v>1</v>
      </c>
      <c r="AW158">
        <v>1</v>
      </c>
      <c r="AZ158">
        <v>1</v>
      </c>
      <c r="BA158">
        <v>1</v>
      </c>
      <c r="BB158">
        <v>10.53</v>
      </c>
      <c r="BC158">
        <v>1</v>
      </c>
      <c r="BD158" t="s">
        <v>3</v>
      </c>
      <c r="BE158" t="s">
        <v>3</v>
      </c>
      <c r="BF158" t="s">
        <v>3</v>
      </c>
      <c r="BG158" t="s">
        <v>3</v>
      </c>
      <c r="BH158">
        <v>0</v>
      </c>
      <c r="BI158">
        <v>4</v>
      </c>
      <c r="BJ158" t="s">
        <v>143</v>
      </c>
      <c r="BM158">
        <v>1113</v>
      </c>
      <c r="BN158">
        <v>0</v>
      </c>
      <c r="BO158" t="s">
        <v>141</v>
      </c>
      <c r="BP158">
        <v>1</v>
      </c>
      <c r="BQ158">
        <v>150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95</v>
      </c>
      <c r="CA158">
        <v>65</v>
      </c>
      <c r="CB158" t="s">
        <v>3</v>
      </c>
      <c r="CE158">
        <v>30</v>
      </c>
      <c r="CF158">
        <v>0</v>
      </c>
      <c r="CG158">
        <v>0</v>
      </c>
      <c r="CM158">
        <v>0</v>
      </c>
      <c r="CN158" t="s">
        <v>3</v>
      </c>
      <c r="CO158">
        <v>0</v>
      </c>
      <c r="CP158">
        <f t="shared" si="109"/>
        <v>84319.5</v>
      </c>
      <c r="CQ158">
        <f t="shared" si="110"/>
        <v>0</v>
      </c>
      <c r="CR158">
        <f t="shared" si="111"/>
        <v>408.25</v>
      </c>
      <c r="CS158">
        <f t="shared" si="112"/>
        <v>0</v>
      </c>
      <c r="CT158">
        <f t="shared" si="113"/>
        <v>0</v>
      </c>
      <c r="CU158">
        <f t="shared" si="114"/>
        <v>0</v>
      </c>
      <c r="CV158">
        <f t="shared" si="115"/>
        <v>0</v>
      </c>
      <c r="CW158">
        <f t="shared" si="116"/>
        <v>0</v>
      </c>
      <c r="CX158">
        <f t="shared" si="117"/>
        <v>0</v>
      </c>
      <c r="CY158">
        <f>S158*(BZ158/100)</f>
        <v>0</v>
      </c>
      <c r="CZ158">
        <f>S158*(CA158/100)</f>
        <v>0</v>
      </c>
      <c r="DC158" t="s">
        <v>3</v>
      </c>
      <c r="DD158" t="s">
        <v>3</v>
      </c>
      <c r="DE158" t="s">
        <v>3</v>
      </c>
      <c r="DF158" t="s">
        <v>3</v>
      </c>
      <c r="DG158" t="s">
        <v>3</v>
      </c>
      <c r="DH158" t="s">
        <v>3</v>
      </c>
      <c r="DI158" t="s">
        <v>3</v>
      </c>
      <c r="DJ158" t="s">
        <v>3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1013</v>
      </c>
      <c r="DV158" t="s">
        <v>20</v>
      </c>
      <c r="DW158" t="s">
        <v>20</v>
      </c>
      <c r="DX158">
        <v>1</v>
      </c>
      <c r="DZ158" t="s">
        <v>3</v>
      </c>
      <c r="EA158" t="s">
        <v>3</v>
      </c>
      <c r="EB158" t="s">
        <v>3</v>
      </c>
      <c r="EC158" t="s">
        <v>3</v>
      </c>
      <c r="EE158">
        <v>49572033</v>
      </c>
      <c r="EF158">
        <v>150</v>
      </c>
      <c r="EG158" t="s">
        <v>133</v>
      </c>
      <c r="EH158">
        <v>0</v>
      </c>
      <c r="EI158" t="s">
        <v>3</v>
      </c>
      <c r="EJ158">
        <v>4</v>
      </c>
      <c r="EK158">
        <v>1113</v>
      </c>
      <c r="EL158" t="s">
        <v>134</v>
      </c>
      <c r="EM158" t="s">
        <v>135</v>
      </c>
      <c r="EO158" t="s">
        <v>3</v>
      </c>
      <c r="EQ158">
        <v>1024</v>
      </c>
      <c r="ER158">
        <v>38.770000000000003</v>
      </c>
      <c r="ES158">
        <v>0</v>
      </c>
      <c r="ET158">
        <v>38.770000000000003</v>
      </c>
      <c r="EU158">
        <v>0</v>
      </c>
      <c r="EV158">
        <v>0</v>
      </c>
      <c r="EW158">
        <v>0</v>
      </c>
      <c r="EX158">
        <v>0</v>
      </c>
      <c r="EY158">
        <v>0</v>
      </c>
      <c r="FQ158">
        <v>0</v>
      </c>
      <c r="FR158">
        <f t="shared" si="118"/>
        <v>0</v>
      </c>
      <c r="FS158">
        <v>0</v>
      </c>
      <c r="FX158">
        <v>0</v>
      </c>
      <c r="FY158">
        <v>0</v>
      </c>
      <c r="GA158" t="s">
        <v>3</v>
      </c>
      <c r="GD158">
        <v>0</v>
      </c>
      <c r="GF158">
        <v>637145169</v>
      </c>
      <c r="GG158">
        <v>2</v>
      </c>
      <c r="GH158">
        <v>1</v>
      </c>
      <c r="GI158">
        <v>2</v>
      </c>
      <c r="GJ158">
        <v>0</v>
      </c>
      <c r="GK158">
        <f>ROUND(R158*(S12)/100,2)</f>
        <v>0</v>
      </c>
      <c r="GL158">
        <f t="shared" si="119"/>
        <v>0</v>
      </c>
      <c r="GM158">
        <f>ROUND(O158+X158+Y158+GK158,2)+GX158</f>
        <v>84319.5</v>
      </c>
      <c r="GN158">
        <f t="shared" si="120"/>
        <v>0</v>
      </c>
      <c r="GO158">
        <f t="shared" si="121"/>
        <v>0</v>
      </c>
      <c r="GP158">
        <f t="shared" si="122"/>
        <v>84319.5</v>
      </c>
      <c r="GR158">
        <v>0</v>
      </c>
      <c r="GS158">
        <v>0</v>
      </c>
      <c r="GT158">
        <v>0</v>
      </c>
      <c r="GU158" t="s">
        <v>3</v>
      </c>
      <c r="GV158">
        <f t="shared" si="123"/>
        <v>0</v>
      </c>
      <c r="GW158">
        <v>1</v>
      </c>
      <c r="GX158">
        <f t="shared" si="124"/>
        <v>0</v>
      </c>
      <c r="HA158">
        <v>0</v>
      </c>
      <c r="HB158">
        <v>0</v>
      </c>
      <c r="HC158">
        <f t="shared" si="125"/>
        <v>0</v>
      </c>
      <c r="HE158" t="s">
        <v>3</v>
      </c>
      <c r="HF158" t="s">
        <v>3</v>
      </c>
      <c r="HM158" t="s">
        <v>3</v>
      </c>
      <c r="HN158" t="s">
        <v>3</v>
      </c>
      <c r="HO158" t="s">
        <v>3</v>
      </c>
      <c r="HP158" t="s">
        <v>3</v>
      </c>
      <c r="HQ158" t="s">
        <v>3</v>
      </c>
      <c r="IK158">
        <v>0</v>
      </c>
    </row>
    <row r="159" spans="1:255" x14ac:dyDescent="0.2">
      <c r="A159" s="2">
        <v>17</v>
      </c>
      <c r="B159" s="2">
        <v>1</v>
      </c>
      <c r="C159" s="2">
        <f>ROW(SmtRes!A81)</f>
        <v>81</v>
      </c>
      <c r="D159" s="2">
        <f>ROW(EtalonRes!A83)</f>
        <v>83</v>
      </c>
      <c r="E159" s="2" t="s">
        <v>3</v>
      </c>
      <c r="F159" s="2" t="s">
        <v>144</v>
      </c>
      <c r="G159" s="2" t="s">
        <v>145</v>
      </c>
      <c r="H159" s="2" t="s">
        <v>20</v>
      </c>
      <c r="I159" s="2">
        <v>1.66181</v>
      </c>
      <c r="J159" s="2">
        <v>0</v>
      </c>
      <c r="K159" s="2">
        <v>1.66181</v>
      </c>
      <c r="L159" s="2"/>
      <c r="M159" s="2"/>
      <c r="N159" s="2"/>
      <c r="O159" s="2">
        <f t="shared" si="89"/>
        <v>78.95</v>
      </c>
      <c r="P159" s="2">
        <f t="shared" si="90"/>
        <v>0</v>
      </c>
      <c r="Q159" s="2">
        <f t="shared" si="91"/>
        <v>78.95</v>
      </c>
      <c r="R159" s="2">
        <f t="shared" si="92"/>
        <v>0</v>
      </c>
      <c r="S159" s="2">
        <f t="shared" si="93"/>
        <v>0</v>
      </c>
      <c r="T159" s="2">
        <f t="shared" si="94"/>
        <v>0</v>
      </c>
      <c r="U159" s="2">
        <f t="shared" si="95"/>
        <v>0</v>
      </c>
      <c r="V159" s="2">
        <f t="shared" si="96"/>
        <v>0</v>
      </c>
      <c r="W159" s="2">
        <f t="shared" si="97"/>
        <v>0</v>
      </c>
      <c r="X159" s="2">
        <f t="shared" si="98"/>
        <v>0</v>
      </c>
      <c r="Y159" s="2">
        <f t="shared" si="99"/>
        <v>0</v>
      </c>
      <c r="Z159" s="2"/>
      <c r="AA159" s="2">
        <v>-1</v>
      </c>
      <c r="AB159" s="2">
        <f t="shared" si="100"/>
        <v>47.51</v>
      </c>
      <c r="AC159" s="2">
        <f t="shared" si="101"/>
        <v>0</v>
      </c>
      <c r="AD159" s="2">
        <f t="shared" si="102"/>
        <v>47.51</v>
      </c>
      <c r="AE159" s="2">
        <f t="shared" si="103"/>
        <v>0</v>
      </c>
      <c r="AF159" s="2">
        <f t="shared" si="104"/>
        <v>0</v>
      </c>
      <c r="AG159" s="2">
        <f t="shared" si="105"/>
        <v>0</v>
      </c>
      <c r="AH159" s="2">
        <f t="shared" si="106"/>
        <v>0</v>
      </c>
      <c r="AI159" s="2">
        <f t="shared" si="107"/>
        <v>0</v>
      </c>
      <c r="AJ159" s="2">
        <f t="shared" si="108"/>
        <v>0</v>
      </c>
      <c r="AK159" s="2">
        <v>47.51</v>
      </c>
      <c r="AL159" s="2">
        <v>0</v>
      </c>
      <c r="AM159" s="2">
        <v>47.51</v>
      </c>
      <c r="AN159" s="2">
        <v>0</v>
      </c>
      <c r="AO159" s="2">
        <v>0</v>
      </c>
      <c r="AP159" s="2">
        <v>0</v>
      </c>
      <c r="AQ159" s="2">
        <v>0</v>
      </c>
      <c r="AR159" s="2">
        <v>0</v>
      </c>
      <c r="AS159" s="2">
        <v>0</v>
      </c>
      <c r="AT159" s="2">
        <v>0</v>
      </c>
      <c r="AU159" s="2">
        <v>0</v>
      </c>
      <c r="AV159" s="2">
        <v>1</v>
      </c>
      <c r="AW159" s="2">
        <v>1</v>
      </c>
      <c r="AX159" s="2"/>
      <c r="AY159" s="2"/>
      <c r="AZ159" s="2">
        <v>1</v>
      </c>
      <c r="BA159" s="2">
        <v>1</v>
      </c>
      <c r="BB159" s="2">
        <v>1</v>
      </c>
      <c r="BC159" s="2">
        <v>1</v>
      </c>
      <c r="BD159" s="2" t="s">
        <v>3</v>
      </c>
      <c r="BE159" s="2" t="s">
        <v>3</v>
      </c>
      <c r="BF159" s="2" t="s">
        <v>3</v>
      </c>
      <c r="BG159" s="2" t="s">
        <v>3</v>
      </c>
      <c r="BH159" s="2">
        <v>0</v>
      </c>
      <c r="BI159" s="2">
        <v>4</v>
      </c>
      <c r="BJ159" s="2" t="s">
        <v>146</v>
      </c>
      <c r="BK159" s="2"/>
      <c r="BL159" s="2"/>
      <c r="BM159" s="2">
        <v>1113</v>
      </c>
      <c r="BN159" s="2">
        <v>0</v>
      </c>
      <c r="BO159" s="2" t="s">
        <v>3</v>
      </c>
      <c r="BP159" s="2">
        <v>0</v>
      </c>
      <c r="BQ159" s="2">
        <v>150</v>
      </c>
      <c r="BR159" s="2">
        <v>0</v>
      </c>
      <c r="BS159" s="2">
        <v>1</v>
      </c>
      <c r="BT159" s="2">
        <v>1</v>
      </c>
      <c r="BU159" s="2">
        <v>1</v>
      </c>
      <c r="BV159" s="2">
        <v>1</v>
      </c>
      <c r="BW159" s="2">
        <v>1</v>
      </c>
      <c r="BX159" s="2">
        <v>1</v>
      </c>
      <c r="BY159" s="2" t="s">
        <v>3</v>
      </c>
      <c r="BZ159" s="2">
        <v>0</v>
      </c>
      <c r="CA159" s="2">
        <v>0</v>
      </c>
      <c r="CB159" s="2" t="s">
        <v>3</v>
      </c>
      <c r="CC159" s="2"/>
      <c r="CD159" s="2"/>
      <c r="CE159" s="2">
        <v>30</v>
      </c>
      <c r="CF159" s="2">
        <v>0</v>
      </c>
      <c r="CG159" s="2">
        <v>0</v>
      </c>
      <c r="CH159" s="2"/>
      <c r="CI159" s="2"/>
      <c r="CJ159" s="2"/>
      <c r="CK159" s="2"/>
      <c r="CL159" s="2"/>
      <c r="CM159" s="2">
        <v>0</v>
      </c>
      <c r="CN159" s="2" t="s">
        <v>3</v>
      </c>
      <c r="CO159" s="2">
        <v>0</v>
      </c>
      <c r="CP159" s="2">
        <f t="shared" si="109"/>
        <v>78.95</v>
      </c>
      <c r="CQ159" s="2">
        <f t="shared" si="110"/>
        <v>0</v>
      </c>
      <c r="CR159" s="2">
        <f t="shared" si="111"/>
        <v>47.51</v>
      </c>
      <c r="CS159" s="2">
        <f t="shared" si="112"/>
        <v>0</v>
      </c>
      <c r="CT159" s="2">
        <f t="shared" si="113"/>
        <v>0</v>
      </c>
      <c r="CU159" s="2">
        <f t="shared" si="114"/>
        <v>0</v>
      </c>
      <c r="CV159" s="2">
        <f t="shared" si="115"/>
        <v>0</v>
      </c>
      <c r="CW159" s="2">
        <f t="shared" si="116"/>
        <v>0</v>
      </c>
      <c r="CX159" s="2">
        <f t="shared" si="117"/>
        <v>0</v>
      </c>
      <c r="CY159" s="2">
        <f>((S159*BZ159)/100)</f>
        <v>0</v>
      </c>
      <c r="CZ159" s="2">
        <f>((S159*CA159)/100)</f>
        <v>0</v>
      </c>
      <c r="DA159" s="2"/>
      <c r="DB159" s="2"/>
      <c r="DC159" s="2" t="s">
        <v>3</v>
      </c>
      <c r="DD159" s="2" t="s">
        <v>3</v>
      </c>
      <c r="DE159" s="2" t="s">
        <v>3</v>
      </c>
      <c r="DF159" s="2" t="s">
        <v>3</v>
      </c>
      <c r="DG159" s="2" t="s">
        <v>3</v>
      </c>
      <c r="DH159" s="2" t="s">
        <v>3</v>
      </c>
      <c r="DI159" s="2" t="s">
        <v>3</v>
      </c>
      <c r="DJ159" s="2" t="s">
        <v>3</v>
      </c>
      <c r="DK159" s="2" t="s">
        <v>3</v>
      </c>
      <c r="DL159" s="2" t="s">
        <v>3</v>
      </c>
      <c r="DM159" s="2" t="s">
        <v>3</v>
      </c>
      <c r="DN159" s="2">
        <v>0</v>
      </c>
      <c r="DO159" s="2">
        <v>0</v>
      </c>
      <c r="DP159" s="2">
        <v>1</v>
      </c>
      <c r="DQ159" s="2">
        <v>1</v>
      </c>
      <c r="DR159" s="2"/>
      <c r="DS159" s="2"/>
      <c r="DT159" s="2"/>
      <c r="DU159" s="2">
        <v>1013</v>
      </c>
      <c r="DV159" s="2" t="s">
        <v>20</v>
      </c>
      <c r="DW159" s="2" t="s">
        <v>20</v>
      </c>
      <c r="DX159" s="2">
        <v>1</v>
      </c>
      <c r="DY159" s="2"/>
      <c r="DZ159" s="2" t="s">
        <v>3</v>
      </c>
      <c r="EA159" s="2" t="s">
        <v>3</v>
      </c>
      <c r="EB159" s="2" t="s">
        <v>3</v>
      </c>
      <c r="EC159" s="2" t="s">
        <v>3</v>
      </c>
      <c r="ED159" s="2"/>
      <c r="EE159" s="2">
        <v>49572033</v>
      </c>
      <c r="EF159" s="2">
        <v>150</v>
      </c>
      <c r="EG159" s="2" t="s">
        <v>133</v>
      </c>
      <c r="EH159" s="2">
        <v>0</v>
      </c>
      <c r="EI159" s="2" t="s">
        <v>3</v>
      </c>
      <c r="EJ159" s="2">
        <v>4</v>
      </c>
      <c r="EK159" s="2">
        <v>1113</v>
      </c>
      <c r="EL159" s="2" t="s">
        <v>134</v>
      </c>
      <c r="EM159" s="2" t="s">
        <v>135</v>
      </c>
      <c r="EN159" s="2"/>
      <c r="EO159" s="2" t="s">
        <v>3</v>
      </c>
      <c r="EP159" s="2"/>
      <c r="EQ159" s="2">
        <v>1024</v>
      </c>
      <c r="ER159" s="2">
        <v>47.51</v>
      </c>
      <c r="ES159" s="2">
        <v>0</v>
      </c>
      <c r="ET159" s="2">
        <v>47.51</v>
      </c>
      <c r="EU159" s="2">
        <v>0</v>
      </c>
      <c r="EV159" s="2">
        <v>0</v>
      </c>
      <c r="EW159" s="2">
        <v>0</v>
      </c>
      <c r="EX159" s="2">
        <v>0</v>
      </c>
      <c r="EY159" s="2">
        <v>0</v>
      </c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>
        <v>0</v>
      </c>
      <c r="FR159" s="2">
        <f t="shared" si="118"/>
        <v>0</v>
      </c>
      <c r="FS159" s="2">
        <v>0</v>
      </c>
      <c r="FT159" s="2"/>
      <c r="FU159" s="2"/>
      <c r="FV159" s="2"/>
      <c r="FW159" s="2"/>
      <c r="FX159" s="2">
        <v>0</v>
      </c>
      <c r="FY159" s="2">
        <v>0</v>
      </c>
      <c r="FZ159" s="2"/>
      <c r="GA159" s="2" t="s">
        <v>3</v>
      </c>
      <c r="GB159" s="2"/>
      <c r="GC159" s="2"/>
      <c r="GD159" s="2">
        <v>1</v>
      </c>
      <c r="GE159" s="2"/>
      <c r="GF159" s="2">
        <v>-299445913</v>
      </c>
      <c r="GG159" s="2">
        <v>2</v>
      </c>
      <c r="GH159" s="2">
        <v>1</v>
      </c>
      <c r="GI159" s="2">
        <v>-2</v>
      </c>
      <c r="GJ159" s="2">
        <v>0</v>
      </c>
      <c r="GK159" s="2">
        <v>0</v>
      </c>
      <c r="GL159" s="2">
        <f t="shared" si="119"/>
        <v>0</v>
      </c>
      <c r="GM159" s="2">
        <f>ROUND(O159+X159+Y159,2)+GX159</f>
        <v>78.95</v>
      </c>
      <c r="GN159" s="2">
        <f t="shared" si="120"/>
        <v>0</v>
      </c>
      <c r="GO159" s="2">
        <f t="shared" si="121"/>
        <v>0</v>
      </c>
      <c r="GP159" s="2">
        <f t="shared" si="122"/>
        <v>78.95</v>
      </c>
      <c r="GQ159" s="2"/>
      <c r="GR159" s="2">
        <v>0</v>
      </c>
      <c r="GS159" s="2">
        <v>0</v>
      </c>
      <c r="GT159" s="2">
        <v>0</v>
      </c>
      <c r="GU159" s="2" t="s">
        <v>3</v>
      </c>
      <c r="GV159" s="2">
        <f t="shared" si="123"/>
        <v>0</v>
      </c>
      <c r="GW159" s="2">
        <v>1</v>
      </c>
      <c r="GX159" s="2">
        <f t="shared" si="124"/>
        <v>0</v>
      </c>
      <c r="GY159" s="2"/>
      <c r="GZ159" s="2"/>
      <c r="HA159" s="2">
        <v>0</v>
      </c>
      <c r="HB159" s="2">
        <v>0</v>
      </c>
      <c r="HC159" s="2">
        <f t="shared" si="125"/>
        <v>0</v>
      </c>
      <c r="HD159" s="2"/>
      <c r="HE159" s="2" t="s">
        <v>3</v>
      </c>
      <c r="HF159" s="2" t="s">
        <v>3</v>
      </c>
      <c r="HG159" s="2"/>
      <c r="HH159" s="2"/>
      <c r="HI159" s="2"/>
      <c r="HJ159" s="2"/>
      <c r="HK159" s="2"/>
      <c r="HL159" s="2"/>
      <c r="HM159" s="2" t="s">
        <v>3</v>
      </c>
      <c r="HN159" s="2" t="s">
        <v>3</v>
      </c>
      <c r="HO159" s="2" t="s">
        <v>3</v>
      </c>
      <c r="HP159" s="2" t="s">
        <v>3</v>
      </c>
      <c r="HQ159" s="2" t="s">
        <v>3</v>
      </c>
      <c r="HR159" s="2"/>
      <c r="HS159" s="2"/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>
        <v>0</v>
      </c>
      <c r="IL159" s="2"/>
      <c r="IM159" s="2"/>
      <c r="IN159" s="2"/>
      <c r="IO159" s="2"/>
      <c r="IP159" s="2"/>
      <c r="IQ159" s="2"/>
      <c r="IR159" s="2"/>
      <c r="IS159" s="2"/>
      <c r="IT159" s="2"/>
      <c r="IU159" s="2"/>
    </row>
    <row r="160" spans="1:255" x14ac:dyDescent="0.2">
      <c r="A160">
        <v>17</v>
      </c>
      <c r="B160">
        <v>1</v>
      </c>
      <c r="C160">
        <f>ROW(SmtRes!A82)</f>
        <v>82</v>
      </c>
      <c r="D160">
        <f>ROW(EtalonRes!A84)</f>
        <v>84</v>
      </c>
      <c r="E160" t="s">
        <v>3</v>
      </c>
      <c r="F160" t="s">
        <v>144</v>
      </c>
      <c r="G160" t="s">
        <v>145</v>
      </c>
      <c r="H160" t="s">
        <v>20</v>
      </c>
      <c r="I160">
        <v>1.66181</v>
      </c>
      <c r="J160">
        <v>0</v>
      </c>
      <c r="K160">
        <v>1.66181</v>
      </c>
      <c r="O160">
        <f t="shared" si="89"/>
        <v>2804.3</v>
      </c>
      <c r="P160">
        <f t="shared" si="90"/>
        <v>0</v>
      </c>
      <c r="Q160">
        <f t="shared" si="91"/>
        <v>2804.3</v>
      </c>
      <c r="R160">
        <f t="shared" si="92"/>
        <v>0</v>
      </c>
      <c r="S160">
        <f t="shared" si="93"/>
        <v>0</v>
      </c>
      <c r="T160">
        <f t="shared" si="94"/>
        <v>0</v>
      </c>
      <c r="U160">
        <f t="shared" si="95"/>
        <v>0</v>
      </c>
      <c r="V160">
        <f t="shared" si="96"/>
        <v>0</v>
      </c>
      <c r="W160">
        <f t="shared" si="97"/>
        <v>0</v>
      </c>
      <c r="X160">
        <f t="shared" si="98"/>
        <v>0</v>
      </c>
      <c r="Y160">
        <f t="shared" si="99"/>
        <v>0</v>
      </c>
      <c r="AA160">
        <v>-1</v>
      </c>
      <c r="AB160">
        <f t="shared" si="100"/>
        <v>47.51</v>
      </c>
      <c r="AC160">
        <f t="shared" si="101"/>
        <v>0</v>
      </c>
      <c r="AD160">
        <f t="shared" si="102"/>
        <v>47.51</v>
      </c>
      <c r="AE160">
        <f t="shared" si="103"/>
        <v>0</v>
      </c>
      <c r="AF160">
        <f t="shared" si="104"/>
        <v>0</v>
      </c>
      <c r="AG160">
        <f t="shared" si="105"/>
        <v>0</v>
      </c>
      <c r="AH160">
        <f t="shared" si="106"/>
        <v>0</v>
      </c>
      <c r="AI160">
        <f t="shared" si="107"/>
        <v>0</v>
      </c>
      <c r="AJ160">
        <f t="shared" si="108"/>
        <v>0</v>
      </c>
      <c r="AK160">
        <v>47.51</v>
      </c>
      <c r="AL160">
        <v>0</v>
      </c>
      <c r="AM160">
        <v>47.51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95</v>
      </c>
      <c r="AU160">
        <v>65</v>
      </c>
      <c r="AV160">
        <v>1</v>
      </c>
      <c r="AW160">
        <v>1</v>
      </c>
      <c r="AZ160">
        <v>1</v>
      </c>
      <c r="BA160">
        <v>1</v>
      </c>
      <c r="BB160">
        <v>35.520000000000003</v>
      </c>
      <c r="BC160">
        <v>1</v>
      </c>
      <c r="BD160" t="s">
        <v>3</v>
      </c>
      <c r="BE160" t="s">
        <v>3</v>
      </c>
      <c r="BF160" t="s">
        <v>3</v>
      </c>
      <c r="BG160" t="s">
        <v>3</v>
      </c>
      <c r="BH160">
        <v>0</v>
      </c>
      <c r="BI160">
        <v>4</v>
      </c>
      <c r="BJ160" t="s">
        <v>146</v>
      </c>
      <c r="BM160">
        <v>1113</v>
      </c>
      <c r="BN160">
        <v>0</v>
      </c>
      <c r="BO160" t="s">
        <v>144</v>
      </c>
      <c r="BP160">
        <v>1</v>
      </c>
      <c r="BQ160">
        <v>150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95</v>
      </c>
      <c r="CA160">
        <v>65</v>
      </c>
      <c r="CB160" t="s">
        <v>3</v>
      </c>
      <c r="CE160">
        <v>30</v>
      </c>
      <c r="CF160">
        <v>0</v>
      </c>
      <c r="CG160">
        <v>0</v>
      </c>
      <c r="CM160">
        <v>0</v>
      </c>
      <c r="CN160" t="s">
        <v>3</v>
      </c>
      <c r="CO160">
        <v>0</v>
      </c>
      <c r="CP160">
        <f t="shared" si="109"/>
        <v>2804.3</v>
      </c>
      <c r="CQ160">
        <f t="shared" si="110"/>
        <v>0</v>
      </c>
      <c r="CR160">
        <f t="shared" si="111"/>
        <v>1687.56</v>
      </c>
      <c r="CS160">
        <f t="shared" si="112"/>
        <v>0</v>
      </c>
      <c r="CT160">
        <f t="shared" si="113"/>
        <v>0</v>
      </c>
      <c r="CU160">
        <f t="shared" si="114"/>
        <v>0</v>
      </c>
      <c r="CV160">
        <f t="shared" si="115"/>
        <v>0</v>
      </c>
      <c r="CW160">
        <f t="shared" si="116"/>
        <v>0</v>
      </c>
      <c r="CX160">
        <f t="shared" si="117"/>
        <v>0</v>
      </c>
      <c r="CY160">
        <f>S160*(BZ160/100)</f>
        <v>0</v>
      </c>
      <c r="CZ160">
        <f>S160*(CA160/100)</f>
        <v>0</v>
      </c>
      <c r="DC160" t="s">
        <v>3</v>
      </c>
      <c r="DD160" t="s">
        <v>3</v>
      </c>
      <c r="DE160" t="s">
        <v>3</v>
      </c>
      <c r="DF160" t="s">
        <v>3</v>
      </c>
      <c r="DG160" t="s">
        <v>3</v>
      </c>
      <c r="DH160" t="s">
        <v>3</v>
      </c>
      <c r="DI160" t="s">
        <v>3</v>
      </c>
      <c r="DJ160" t="s">
        <v>3</v>
      </c>
      <c r="DK160" t="s">
        <v>3</v>
      </c>
      <c r="DL160" t="s">
        <v>3</v>
      </c>
      <c r="DM160" t="s">
        <v>3</v>
      </c>
      <c r="DN160">
        <v>0</v>
      </c>
      <c r="DO160">
        <v>0</v>
      </c>
      <c r="DP160">
        <v>1</v>
      </c>
      <c r="DQ160">
        <v>1</v>
      </c>
      <c r="DU160">
        <v>1013</v>
      </c>
      <c r="DV160" t="s">
        <v>20</v>
      </c>
      <c r="DW160" t="s">
        <v>20</v>
      </c>
      <c r="DX160">
        <v>1</v>
      </c>
      <c r="DZ160" t="s">
        <v>3</v>
      </c>
      <c r="EA160" t="s">
        <v>3</v>
      </c>
      <c r="EB160" t="s">
        <v>3</v>
      </c>
      <c r="EC160" t="s">
        <v>3</v>
      </c>
      <c r="EE160">
        <v>49572033</v>
      </c>
      <c r="EF160">
        <v>150</v>
      </c>
      <c r="EG160" t="s">
        <v>133</v>
      </c>
      <c r="EH160">
        <v>0</v>
      </c>
      <c r="EI160" t="s">
        <v>3</v>
      </c>
      <c r="EJ160">
        <v>4</v>
      </c>
      <c r="EK160">
        <v>1113</v>
      </c>
      <c r="EL160" t="s">
        <v>134</v>
      </c>
      <c r="EM160" t="s">
        <v>135</v>
      </c>
      <c r="EO160" t="s">
        <v>3</v>
      </c>
      <c r="EQ160">
        <v>1024</v>
      </c>
      <c r="ER160">
        <v>47.51</v>
      </c>
      <c r="ES160">
        <v>0</v>
      </c>
      <c r="ET160">
        <v>47.51</v>
      </c>
      <c r="EU160">
        <v>0</v>
      </c>
      <c r="EV160">
        <v>0</v>
      </c>
      <c r="EW160">
        <v>0</v>
      </c>
      <c r="EX160">
        <v>0</v>
      </c>
      <c r="EY160">
        <v>0</v>
      </c>
      <c r="FQ160">
        <v>0</v>
      </c>
      <c r="FR160">
        <f t="shared" si="118"/>
        <v>0</v>
      </c>
      <c r="FS160">
        <v>0</v>
      </c>
      <c r="FX160">
        <v>0</v>
      </c>
      <c r="FY160">
        <v>0</v>
      </c>
      <c r="GA160" t="s">
        <v>3</v>
      </c>
      <c r="GD160">
        <v>0</v>
      </c>
      <c r="GF160">
        <v>-299445913</v>
      </c>
      <c r="GG160">
        <v>2</v>
      </c>
      <c r="GH160">
        <v>1</v>
      </c>
      <c r="GI160">
        <v>2</v>
      </c>
      <c r="GJ160">
        <v>0</v>
      </c>
      <c r="GK160">
        <f>ROUND(R160*(S12)/100,2)</f>
        <v>0</v>
      </c>
      <c r="GL160">
        <f t="shared" si="119"/>
        <v>0</v>
      </c>
      <c r="GM160">
        <f>ROUND(O160+X160+Y160+GK160,2)+GX160</f>
        <v>2804.3</v>
      </c>
      <c r="GN160">
        <f t="shared" si="120"/>
        <v>0</v>
      </c>
      <c r="GO160">
        <f t="shared" si="121"/>
        <v>0</v>
      </c>
      <c r="GP160">
        <f t="shared" si="122"/>
        <v>2804.3</v>
      </c>
      <c r="GR160">
        <v>0</v>
      </c>
      <c r="GS160">
        <v>0</v>
      </c>
      <c r="GT160">
        <v>0</v>
      </c>
      <c r="GU160" t="s">
        <v>3</v>
      </c>
      <c r="GV160">
        <f t="shared" si="123"/>
        <v>0</v>
      </c>
      <c r="GW160">
        <v>1</v>
      </c>
      <c r="GX160">
        <f t="shared" si="124"/>
        <v>0</v>
      </c>
      <c r="HA160">
        <v>0</v>
      </c>
      <c r="HB160">
        <v>0</v>
      </c>
      <c r="HC160">
        <f t="shared" si="125"/>
        <v>0</v>
      </c>
      <c r="HE160" t="s">
        <v>3</v>
      </c>
      <c r="HF160" t="s">
        <v>3</v>
      </c>
      <c r="HM160" t="s">
        <v>3</v>
      </c>
      <c r="HN160" t="s">
        <v>3</v>
      </c>
      <c r="HO160" t="s">
        <v>3</v>
      </c>
      <c r="HP160" t="s">
        <v>3</v>
      </c>
      <c r="HQ160" t="s">
        <v>3</v>
      </c>
      <c r="IK160">
        <v>0</v>
      </c>
    </row>
    <row r="161" spans="1:255" x14ac:dyDescent="0.2">
      <c r="A161" s="2">
        <v>17</v>
      </c>
      <c r="B161" s="2">
        <v>1</v>
      </c>
      <c r="C161" s="2">
        <f>ROW(SmtRes!A83)</f>
        <v>83</v>
      </c>
      <c r="D161" s="2">
        <f>ROW(EtalonRes!A85)</f>
        <v>85</v>
      </c>
      <c r="E161" s="2" t="s">
        <v>3</v>
      </c>
      <c r="F161" s="2" t="s">
        <v>147</v>
      </c>
      <c r="G161" s="2" t="s">
        <v>148</v>
      </c>
      <c r="H161" s="2" t="s">
        <v>20</v>
      </c>
      <c r="I161" s="2">
        <f>ROUND(353.485987+519.942394+217.357932,9)</f>
        <v>1090.7863130000001</v>
      </c>
      <c r="J161" s="2">
        <v>0</v>
      </c>
      <c r="K161" s="2">
        <f>ROUND(353.485987+519.942394+217.357932,9)</f>
        <v>1090.7863130000001</v>
      </c>
      <c r="L161" s="2"/>
      <c r="M161" s="2"/>
      <c r="N161" s="2"/>
      <c r="O161" s="2">
        <f t="shared" si="89"/>
        <v>23680.97</v>
      </c>
      <c r="P161" s="2">
        <f t="shared" si="90"/>
        <v>0</v>
      </c>
      <c r="Q161" s="2">
        <f t="shared" si="91"/>
        <v>23680.97</v>
      </c>
      <c r="R161" s="2">
        <f t="shared" si="92"/>
        <v>0</v>
      </c>
      <c r="S161" s="2">
        <f t="shared" si="93"/>
        <v>0</v>
      </c>
      <c r="T161" s="2">
        <f t="shared" si="94"/>
        <v>0</v>
      </c>
      <c r="U161" s="2">
        <f t="shared" si="95"/>
        <v>0</v>
      </c>
      <c r="V161" s="2">
        <f t="shared" si="96"/>
        <v>0</v>
      </c>
      <c r="W161" s="2">
        <f t="shared" si="97"/>
        <v>0</v>
      </c>
      <c r="X161" s="2">
        <f t="shared" si="98"/>
        <v>0</v>
      </c>
      <c r="Y161" s="2">
        <f t="shared" si="99"/>
        <v>0</v>
      </c>
      <c r="Z161" s="2"/>
      <c r="AA161" s="2">
        <v>-1</v>
      </c>
      <c r="AB161" s="2">
        <f t="shared" si="100"/>
        <v>21.71</v>
      </c>
      <c r="AC161" s="2">
        <f t="shared" si="101"/>
        <v>0</v>
      </c>
      <c r="AD161" s="2">
        <f t="shared" si="102"/>
        <v>21.71</v>
      </c>
      <c r="AE161" s="2">
        <f t="shared" si="103"/>
        <v>0</v>
      </c>
      <c r="AF161" s="2">
        <f t="shared" si="104"/>
        <v>0</v>
      </c>
      <c r="AG161" s="2">
        <f t="shared" si="105"/>
        <v>0</v>
      </c>
      <c r="AH161" s="2">
        <f t="shared" si="106"/>
        <v>0</v>
      </c>
      <c r="AI161" s="2">
        <f t="shared" si="107"/>
        <v>0</v>
      </c>
      <c r="AJ161" s="2">
        <f t="shared" si="108"/>
        <v>0</v>
      </c>
      <c r="AK161" s="2">
        <v>21.71</v>
      </c>
      <c r="AL161" s="2">
        <v>0</v>
      </c>
      <c r="AM161" s="2">
        <v>21.71</v>
      </c>
      <c r="AN161" s="2">
        <v>0</v>
      </c>
      <c r="AO161" s="2">
        <v>0</v>
      </c>
      <c r="AP161" s="2">
        <v>0</v>
      </c>
      <c r="AQ161" s="2">
        <v>0</v>
      </c>
      <c r="AR161" s="2">
        <v>0</v>
      </c>
      <c r="AS161" s="2">
        <v>0</v>
      </c>
      <c r="AT161" s="2">
        <v>0</v>
      </c>
      <c r="AU161" s="2">
        <v>0</v>
      </c>
      <c r="AV161" s="2">
        <v>1</v>
      </c>
      <c r="AW161" s="2">
        <v>1</v>
      </c>
      <c r="AX161" s="2"/>
      <c r="AY161" s="2"/>
      <c r="AZ161" s="2">
        <v>1</v>
      </c>
      <c r="BA161" s="2">
        <v>1</v>
      </c>
      <c r="BB161" s="2">
        <v>1</v>
      </c>
      <c r="BC161" s="2">
        <v>1</v>
      </c>
      <c r="BD161" s="2" t="s">
        <v>3</v>
      </c>
      <c r="BE161" s="2" t="s">
        <v>3</v>
      </c>
      <c r="BF161" s="2" t="s">
        <v>3</v>
      </c>
      <c r="BG161" s="2" t="s">
        <v>3</v>
      </c>
      <c r="BH161" s="2">
        <v>0</v>
      </c>
      <c r="BI161" s="2">
        <v>4</v>
      </c>
      <c r="BJ161" s="2" t="s">
        <v>149</v>
      </c>
      <c r="BK161" s="2"/>
      <c r="BL161" s="2"/>
      <c r="BM161" s="2">
        <v>1113</v>
      </c>
      <c r="BN161" s="2">
        <v>0</v>
      </c>
      <c r="BO161" s="2" t="s">
        <v>3</v>
      </c>
      <c r="BP161" s="2">
        <v>0</v>
      </c>
      <c r="BQ161" s="2">
        <v>150</v>
      </c>
      <c r="BR161" s="2">
        <v>0</v>
      </c>
      <c r="BS161" s="2">
        <v>1</v>
      </c>
      <c r="BT161" s="2">
        <v>1</v>
      </c>
      <c r="BU161" s="2">
        <v>1</v>
      </c>
      <c r="BV161" s="2">
        <v>1</v>
      </c>
      <c r="BW161" s="2">
        <v>1</v>
      </c>
      <c r="BX161" s="2">
        <v>1</v>
      </c>
      <c r="BY161" s="2" t="s">
        <v>3</v>
      </c>
      <c r="BZ161" s="2">
        <v>0</v>
      </c>
      <c r="CA161" s="2">
        <v>0</v>
      </c>
      <c r="CB161" s="2" t="s">
        <v>3</v>
      </c>
      <c r="CC161" s="2"/>
      <c r="CD161" s="2"/>
      <c r="CE161" s="2">
        <v>30</v>
      </c>
      <c r="CF161" s="2">
        <v>0</v>
      </c>
      <c r="CG161" s="2">
        <v>0</v>
      </c>
      <c r="CH161" s="2"/>
      <c r="CI161" s="2"/>
      <c r="CJ161" s="2"/>
      <c r="CK161" s="2"/>
      <c r="CL161" s="2"/>
      <c r="CM161" s="2">
        <v>0</v>
      </c>
      <c r="CN161" s="2" t="s">
        <v>3</v>
      </c>
      <c r="CO161" s="2">
        <v>0</v>
      </c>
      <c r="CP161" s="2">
        <f t="shared" si="109"/>
        <v>23680.97</v>
      </c>
      <c r="CQ161" s="2">
        <f t="shared" si="110"/>
        <v>0</v>
      </c>
      <c r="CR161" s="2">
        <f t="shared" si="111"/>
        <v>21.71</v>
      </c>
      <c r="CS161" s="2">
        <f t="shared" si="112"/>
        <v>0</v>
      </c>
      <c r="CT161" s="2">
        <f t="shared" si="113"/>
        <v>0</v>
      </c>
      <c r="CU161" s="2">
        <f t="shared" si="114"/>
        <v>0</v>
      </c>
      <c r="CV161" s="2">
        <f t="shared" si="115"/>
        <v>0</v>
      </c>
      <c r="CW161" s="2">
        <f t="shared" si="116"/>
        <v>0</v>
      </c>
      <c r="CX161" s="2">
        <f t="shared" si="117"/>
        <v>0</v>
      </c>
      <c r="CY161" s="2">
        <f>((S161*BZ161)/100)</f>
        <v>0</v>
      </c>
      <c r="CZ161" s="2">
        <f>((S161*CA161)/100)</f>
        <v>0</v>
      </c>
      <c r="DA161" s="2"/>
      <c r="DB161" s="2"/>
      <c r="DC161" s="2" t="s">
        <v>3</v>
      </c>
      <c r="DD161" s="2" t="s">
        <v>3</v>
      </c>
      <c r="DE161" s="2" t="s">
        <v>3</v>
      </c>
      <c r="DF161" s="2" t="s">
        <v>3</v>
      </c>
      <c r="DG161" s="2" t="s">
        <v>3</v>
      </c>
      <c r="DH161" s="2" t="s">
        <v>3</v>
      </c>
      <c r="DI161" s="2" t="s">
        <v>3</v>
      </c>
      <c r="DJ161" s="2" t="s">
        <v>3</v>
      </c>
      <c r="DK161" s="2" t="s">
        <v>3</v>
      </c>
      <c r="DL161" s="2" t="s">
        <v>3</v>
      </c>
      <c r="DM161" s="2" t="s">
        <v>3</v>
      </c>
      <c r="DN161" s="2">
        <v>0</v>
      </c>
      <c r="DO161" s="2">
        <v>0</v>
      </c>
      <c r="DP161" s="2">
        <v>1</v>
      </c>
      <c r="DQ161" s="2">
        <v>1</v>
      </c>
      <c r="DR161" s="2"/>
      <c r="DS161" s="2"/>
      <c r="DT161" s="2"/>
      <c r="DU161" s="2">
        <v>1013</v>
      </c>
      <c r="DV161" s="2" t="s">
        <v>20</v>
      </c>
      <c r="DW161" s="2" t="s">
        <v>20</v>
      </c>
      <c r="DX161" s="2">
        <v>1</v>
      </c>
      <c r="DY161" s="2"/>
      <c r="DZ161" s="2" t="s">
        <v>3</v>
      </c>
      <c r="EA161" s="2" t="s">
        <v>3</v>
      </c>
      <c r="EB161" s="2" t="s">
        <v>3</v>
      </c>
      <c r="EC161" s="2" t="s">
        <v>3</v>
      </c>
      <c r="ED161" s="2"/>
      <c r="EE161" s="2">
        <v>49572033</v>
      </c>
      <c r="EF161" s="2">
        <v>150</v>
      </c>
      <c r="EG161" s="2" t="s">
        <v>133</v>
      </c>
      <c r="EH161" s="2">
        <v>0</v>
      </c>
      <c r="EI161" s="2" t="s">
        <v>3</v>
      </c>
      <c r="EJ161" s="2">
        <v>4</v>
      </c>
      <c r="EK161" s="2">
        <v>1113</v>
      </c>
      <c r="EL161" s="2" t="s">
        <v>134</v>
      </c>
      <c r="EM161" s="2" t="s">
        <v>135</v>
      </c>
      <c r="EN161" s="2"/>
      <c r="EO161" s="2" t="s">
        <v>3</v>
      </c>
      <c r="EP161" s="2"/>
      <c r="EQ161" s="2">
        <v>1024</v>
      </c>
      <c r="ER161" s="2">
        <v>21.71</v>
      </c>
      <c r="ES161" s="2">
        <v>0</v>
      </c>
      <c r="ET161" s="2">
        <v>21.71</v>
      </c>
      <c r="EU161" s="2">
        <v>0</v>
      </c>
      <c r="EV161" s="2">
        <v>0</v>
      </c>
      <c r="EW161" s="2">
        <v>0</v>
      </c>
      <c r="EX161" s="2">
        <v>0</v>
      </c>
      <c r="EY161" s="2">
        <v>0</v>
      </c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>
        <v>0</v>
      </c>
      <c r="FR161" s="2">
        <f t="shared" si="118"/>
        <v>0</v>
      </c>
      <c r="FS161" s="2">
        <v>0</v>
      </c>
      <c r="FT161" s="2"/>
      <c r="FU161" s="2"/>
      <c r="FV161" s="2"/>
      <c r="FW161" s="2"/>
      <c r="FX161" s="2">
        <v>0</v>
      </c>
      <c r="FY161" s="2">
        <v>0</v>
      </c>
      <c r="FZ161" s="2"/>
      <c r="GA161" s="2" t="s">
        <v>3</v>
      </c>
      <c r="GB161" s="2"/>
      <c r="GC161" s="2"/>
      <c r="GD161" s="2">
        <v>1</v>
      </c>
      <c r="GE161" s="2"/>
      <c r="GF161" s="2">
        <v>-626578321</v>
      </c>
      <c r="GG161" s="2">
        <v>2</v>
      </c>
      <c r="GH161" s="2">
        <v>1</v>
      </c>
      <c r="GI161" s="2">
        <v>-2</v>
      </c>
      <c r="GJ161" s="2">
        <v>0</v>
      </c>
      <c r="GK161" s="2">
        <v>0</v>
      </c>
      <c r="GL161" s="2">
        <f t="shared" si="119"/>
        <v>0</v>
      </c>
      <c r="GM161" s="2">
        <f>ROUND(O161+X161+Y161,2)+GX161</f>
        <v>23680.97</v>
      </c>
      <c r="GN161" s="2">
        <f t="shared" si="120"/>
        <v>0</v>
      </c>
      <c r="GO161" s="2">
        <f t="shared" si="121"/>
        <v>0</v>
      </c>
      <c r="GP161" s="2">
        <f t="shared" si="122"/>
        <v>23680.97</v>
      </c>
      <c r="GQ161" s="2"/>
      <c r="GR161" s="2">
        <v>0</v>
      </c>
      <c r="GS161" s="2">
        <v>0</v>
      </c>
      <c r="GT161" s="2">
        <v>0</v>
      </c>
      <c r="GU161" s="2" t="s">
        <v>3</v>
      </c>
      <c r="GV161" s="2">
        <f t="shared" si="123"/>
        <v>0</v>
      </c>
      <c r="GW161" s="2">
        <v>1</v>
      </c>
      <c r="GX161" s="2">
        <f t="shared" si="124"/>
        <v>0</v>
      </c>
      <c r="GY161" s="2"/>
      <c r="GZ161" s="2"/>
      <c r="HA161" s="2">
        <v>0</v>
      </c>
      <c r="HB161" s="2">
        <v>0</v>
      </c>
      <c r="HC161" s="2">
        <f t="shared" si="125"/>
        <v>0</v>
      </c>
      <c r="HD161" s="2"/>
      <c r="HE161" s="2" t="s">
        <v>3</v>
      </c>
      <c r="HF161" s="2" t="s">
        <v>3</v>
      </c>
      <c r="HG161" s="2"/>
      <c r="HH161" s="2"/>
      <c r="HI161" s="2"/>
      <c r="HJ161" s="2"/>
      <c r="HK161" s="2"/>
      <c r="HL161" s="2"/>
      <c r="HM161" s="2" t="s">
        <v>3</v>
      </c>
      <c r="HN161" s="2" t="s">
        <v>3</v>
      </c>
      <c r="HO161" s="2" t="s">
        <v>3</v>
      </c>
      <c r="HP161" s="2" t="s">
        <v>3</v>
      </c>
      <c r="HQ161" s="2" t="s">
        <v>3</v>
      </c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>
        <v>0</v>
      </c>
      <c r="IL161" s="2"/>
      <c r="IM161" s="2"/>
      <c r="IN161" s="2"/>
      <c r="IO161" s="2"/>
      <c r="IP161" s="2"/>
      <c r="IQ161" s="2"/>
      <c r="IR161" s="2"/>
      <c r="IS161" s="2"/>
      <c r="IT161" s="2"/>
      <c r="IU161" s="2"/>
    </row>
    <row r="162" spans="1:255" x14ac:dyDescent="0.2">
      <c r="A162">
        <v>17</v>
      </c>
      <c r="B162">
        <v>1</v>
      </c>
      <c r="C162">
        <f>ROW(SmtRes!A84)</f>
        <v>84</v>
      </c>
      <c r="D162">
        <f>ROW(EtalonRes!A86)</f>
        <v>86</v>
      </c>
      <c r="E162" t="s">
        <v>3</v>
      </c>
      <c r="F162" t="s">
        <v>147</v>
      </c>
      <c r="G162" t="s">
        <v>148</v>
      </c>
      <c r="H162" t="s">
        <v>20</v>
      </c>
      <c r="I162">
        <f>ROUND(353.485987+519.942394+217.357932,9)</f>
        <v>1090.7863130000001</v>
      </c>
      <c r="J162">
        <v>0</v>
      </c>
      <c r="K162">
        <f>ROUND(353.485987+519.942394+217.357932,9)</f>
        <v>1090.7863130000001</v>
      </c>
      <c r="O162">
        <f t="shared" si="89"/>
        <v>259306.62</v>
      </c>
      <c r="P162">
        <f t="shared" si="90"/>
        <v>0</v>
      </c>
      <c r="Q162">
        <f t="shared" si="91"/>
        <v>259306.62</v>
      </c>
      <c r="R162">
        <f t="shared" si="92"/>
        <v>0</v>
      </c>
      <c r="S162">
        <f t="shared" si="93"/>
        <v>0</v>
      </c>
      <c r="T162">
        <f t="shared" si="94"/>
        <v>0</v>
      </c>
      <c r="U162">
        <f t="shared" si="95"/>
        <v>0</v>
      </c>
      <c r="V162">
        <f t="shared" si="96"/>
        <v>0</v>
      </c>
      <c r="W162">
        <f t="shared" si="97"/>
        <v>0</v>
      </c>
      <c r="X162">
        <f t="shared" si="98"/>
        <v>0</v>
      </c>
      <c r="Y162">
        <f t="shared" si="99"/>
        <v>0</v>
      </c>
      <c r="AA162">
        <v>-1</v>
      </c>
      <c r="AB162">
        <f t="shared" si="100"/>
        <v>21.71</v>
      </c>
      <c r="AC162">
        <f t="shared" si="101"/>
        <v>0</v>
      </c>
      <c r="AD162">
        <f t="shared" si="102"/>
        <v>21.71</v>
      </c>
      <c r="AE162">
        <f t="shared" si="103"/>
        <v>0</v>
      </c>
      <c r="AF162">
        <f t="shared" si="104"/>
        <v>0</v>
      </c>
      <c r="AG162">
        <f t="shared" si="105"/>
        <v>0</v>
      </c>
      <c r="AH162">
        <f t="shared" si="106"/>
        <v>0</v>
      </c>
      <c r="AI162">
        <f t="shared" si="107"/>
        <v>0</v>
      </c>
      <c r="AJ162">
        <f t="shared" si="108"/>
        <v>0</v>
      </c>
      <c r="AK162">
        <v>21.71</v>
      </c>
      <c r="AL162">
        <v>0</v>
      </c>
      <c r="AM162">
        <v>21.71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95</v>
      </c>
      <c r="AU162">
        <v>65</v>
      </c>
      <c r="AV162">
        <v>1</v>
      </c>
      <c r="AW162">
        <v>1</v>
      </c>
      <c r="AZ162">
        <v>1</v>
      </c>
      <c r="BA162">
        <v>1</v>
      </c>
      <c r="BB162">
        <v>10.95</v>
      </c>
      <c r="BC162">
        <v>1</v>
      </c>
      <c r="BD162" t="s">
        <v>3</v>
      </c>
      <c r="BE162" t="s">
        <v>3</v>
      </c>
      <c r="BF162" t="s">
        <v>3</v>
      </c>
      <c r="BG162" t="s">
        <v>3</v>
      </c>
      <c r="BH162">
        <v>0</v>
      </c>
      <c r="BI162">
        <v>4</v>
      </c>
      <c r="BJ162" t="s">
        <v>149</v>
      </c>
      <c r="BM162">
        <v>1113</v>
      </c>
      <c r="BN162">
        <v>0</v>
      </c>
      <c r="BO162" t="s">
        <v>147</v>
      </c>
      <c r="BP162">
        <v>1</v>
      </c>
      <c r="BQ162">
        <v>150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95</v>
      </c>
      <c r="CA162">
        <v>65</v>
      </c>
      <c r="CB162" t="s">
        <v>3</v>
      </c>
      <c r="CE162">
        <v>30</v>
      </c>
      <c r="CF162">
        <v>0</v>
      </c>
      <c r="CG162">
        <v>0</v>
      </c>
      <c r="CM162">
        <v>0</v>
      </c>
      <c r="CN162" t="s">
        <v>3</v>
      </c>
      <c r="CO162">
        <v>0</v>
      </c>
      <c r="CP162">
        <f t="shared" si="109"/>
        <v>259306.62</v>
      </c>
      <c r="CQ162">
        <f t="shared" si="110"/>
        <v>0</v>
      </c>
      <c r="CR162">
        <f t="shared" si="111"/>
        <v>237.72</v>
      </c>
      <c r="CS162">
        <f t="shared" si="112"/>
        <v>0</v>
      </c>
      <c r="CT162">
        <f t="shared" si="113"/>
        <v>0</v>
      </c>
      <c r="CU162">
        <f t="shared" si="114"/>
        <v>0</v>
      </c>
      <c r="CV162">
        <f t="shared" si="115"/>
        <v>0</v>
      </c>
      <c r="CW162">
        <f t="shared" si="116"/>
        <v>0</v>
      </c>
      <c r="CX162">
        <f t="shared" si="117"/>
        <v>0</v>
      </c>
      <c r="CY162">
        <f>S162*(BZ162/100)</f>
        <v>0</v>
      </c>
      <c r="CZ162">
        <f>S162*(CA162/100)</f>
        <v>0</v>
      </c>
      <c r="DC162" t="s">
        <v>3</v>
      </c>
      <c r="DD162" t="s">
        <v>3</v>
      </c>
      <c r="DE162" t="s">
        <v>3</v>
      </c>
      <c r="DF162" t="s">
        <v>3</v>
      </c>
      <c r="DG162" t="s">
        <v>3</v>
      </c>
      <c r="DH162" t="s">
        <v>3</v>
      </c>
      <c r="DI162" t="s">
        <v>3</v>
      </c>
      <c r="DJ162" t="s">
        <v>3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20</v>
      </c>
      <c r="DW162" t="s">
        <v>20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49572033</v>
      </c>
      <c r="EF162">
        <v>150</v>
      </c>
      <c r="EG162" t="s">
        <v>133</v>
      </c>
      <c r="EH162">
        <v>0</v>
      </c>
      <c r="EI162" t="s">
        <v>3</v>
      </c>
      <c r="EJ162">
        <v>4</v>
      </c>
      <c r="EK162">
        <v>1113</v>
      </c>
      <c r="EL162" t="s">
        <v>134</v>
      </c>
      <c r="EM162" t="s">
        <v>135</v>
      </c>
      <c r="EO162" t="s">
        <v>3</v>
      </c>
      <c r="EQ162">
        <v>1024</v>
      </c>
      <c r="ER162">
        <v>21.71</v>
      </c>
      <c r="ES162">
        <v>0</v>
      </c>
      <c r="ET162">
        <v>21.71</v>
      </c>
      <c r="EU162">
        <v>0</v>
      </c>
      <c r="EV162">
        <v>0</v>
      </c>
      <c r="EW162">
        <v>0</v>
      </c>
      <c r="EX162">
        <v>0</v>
      </c>
      <c r="EY162">
        <v>0</v>
      </c>
      <c r="FQ162">
        <v>0</v>
      </c>
      <c r="FR162">
        <f t="shared" si="118"/>
        <v>0</v>
      </c>
      <c r="FS162">
        <v>0</v>
      </c>
      <c r="FX162">
        <v>0</v>
      </c>
      <c r="FY162">
        <v>0</v>
      </c>
      <c r="GA162" t="s">
        <v>3</v>
      </c>
      <c r="GD162">
        <v>0</v>
      </c>
      <c r="GF162">
        <v>-626578321</v>
      </c>
      <c r="GG162">
        <v>2</v>
      </c>
      <c r="GH162">
        <v>1</v>
      </c>
      <c r="GI162">
        <v>2</v>
      </c>
      <c r="GJ162">
        <v>0</v>
      </c>
      <c r="GK162">
        <f>ROUND(R162*(S12)/100,2)</f>
        <v>0</v>
      </c>
      <c r="GL162">
        <f t="shared" si="119"/>
        <v>0</v>
      </c>
      <c r="GM162">
        <f>ROUND(O162+X162+Y162+GK162,2)+GX162</f>
        <v>259306.62</v>
      </c>
      <c r="GN162">
        <f t="shared" si="120"/>
        <v>0</v>
      </c>
      <c r="GO162">
        <f t="shared" si="121"/>
        <v>0</v>
      </c>
      <c r="GP162">
        <f t="shared" si="122"/>
        <v>259306.62</v>
      </c>
      <c r="GR162">
        <v>0</v>
      </c>
      <c r="GS162">
        <v>0</v>
      </c>
      <c r="GT162">
        <v>0</v>
      </c>
      <c r="GU162" t="s">
        <v>3</v>
      </c>
      <c r="GV162">
        <f t="shared" si="123"/>
        <v>0</v>
      </c>
      <c r="GW162">
        <v>1</v>
      </c>
      <c r="GX162">
        <f t="shared" si="124"/>
        <v>0</v>
      </c>
      <c r="HA162">
        <v>0</v>
      </c>
      <c r="HB162">
        <v>0</v>
      </c>
      <c r="HC162">
        <f t="shared" si="125"/>
        <v>0</v>
      </c>
      <c r="HE162" t="s">
        <v>3</v>
      </c>
      <c r="HF162" t="s">
        <v>3</v>
      </c>
      <c r="HM162" t="s">
        <v>3</v>
      </c>
      <c r="HN162" t="s">
        <v>3</v>
      </c>
      <c r="HO162" t="s">
        <v>3</v>
      </c>
      <c r="HP162" t="s">
        <v>3</v>
      </c>
      <c r="HQ162" t="s">
        <v>3</v>
      </c>
      <c r="IK162">
        <v>0</v>
      </c>
    </row>
    <row r="163" spans="1:255" x14ac:dyDescent="0.2">
      <c r="A163" s="2">
        <v>17</v>
      </c>
      <c r="B163" s="2">
        <v>1</v>
      </c>
      <c r="C163" s="2">
        <f>ROW(SmtRes!A85)</f>
        <v>85</v>
      </c>
      <c r="D163" s="2">
        <f>ROW(EtalonRes!A87)</f>
        <v>87</v>
      </c>
      <c r="E163" s="2" t="s">
        <v>3</v>
      </c>
      <c r="F163" s="2" t="s">
        <v>150</v>
      </c>
      <c r="G163" s="2" t="s">
        <v>151</v>
      </c>
      <c r="H163" s="2" t="s">
        <v>20</v>
      </c>
      <c r="I163" s="2">
        <v>0</v>
      </c>
      <c r="J163" s="2">
        <v>0</v>
      </c>
      <c r="K163" s="2">
        <v>0</v>
      </c>
      <c r="L163" s="2"/>
      <c r="M163" s="2"/>
      <c r="N163" s="2"/>
      <c r="O163" s="2">
        <f t="shared" si="89"/>
        <v>0</v>
      </c>
      <c r="P163" s="2">
        <f t="shared" si="90"/>
        <v>0</v>
      </c>
      <c r="Q163" s="2">
        <f t="shared" si="91"/>
        <v>0</v>
      </c>
      <c r="R163" s="2">
        <f t="shared" si="92"/>
        <v>0</v>
      </c>
      <c r="S163" s="2">
        <f t="shared" si="93"/>
        <v>0</v>
      </c>
      <c r="T163" s="2">
        <f t="shared" si="94"/>
        <v>0</v>
      </c>
      <c r="U163" s="2">
        <f t="shared" si="95"/>
        <v>0</v>
      </c>
      <c r="V163" s="2">
        <f t="shared" si="96"/>
        <v>0</v>
      </c>
      <c r="W163" s="2">
        <f t="shared" si="97"/>
        <v>0</v>
      </c>
      <c r="X163" s="2">
        <f t="shared" si="98"/>
        <v>0</v>
      </c>
      <c r="Y163" s="2">
        <f t="shared" si="99"/>
        <v>0</v>
      </c>
      <c r="Z163" s="2"/>
      <c r="AA163" s="2">
        <v>-1</v>
      </c>
      <c r="AB163" s="2">
        <f t="shared" si="100"/>
        <v>38.770000000000003</v>
      </c>
      <c r="AC163" s="2">
        <f t="shared" si="101"/>
        <v>0</v>
      </c>
      <c r="AD163" s="2">
        <f t="shared" si="102"/>
        <v>38.770000000000003</v>
      </c>
      <c r="AE163" s="2">
        <f t="shared" si="103"/>
        <v>0</v>
      </c>
      <c r="AF163" s="2">
        <f t="shared" si="104"/>
        <v>0</v>
      </c>
      <c r="AG163" s="2">
        <f t="shared" si="105"/>
        <v>0</v>
      </c>
      <c r="AH163" s="2">
        <f t="shared" si="106"/>
        <v>0</v>
      </c>
      <c r="AI163" s="2">
        <f t="shared" si="107"/>
        <v>0</v>
      </c>
      <c r="AJ163" s="2">
        <f t="shared" si="108"/>
        <v>0</v>
      </c>
      <c r="AK163" s="2">
        <v>38.770000000000003</v>
      </c>
      <c r="AL163" s="2">
        <v>0</v>
      </c>
      <c r="AM163" s="2">
        <v>38.770000000000003</v>
      </c>
      <c r="AN163" s="2">
        <v>0</v>
      </c>
      <c r="AO163" s="2">
        <v>0</v>
      </c>
      <c r="AP163" s="2">
        <v>0</v>
      </c>
      <c r="AQ163" s="2">
        <v>0</v>
      </c>
      <c r="AR163" s="2">
        <v>0</v>
      </c>
      <c r="AS163" s="2">
        <v>0</v>
      </c>
      <c r="AT163" s="2">
        <v>0</v>
      </c>
      <c r="AU163" s="2">
        <v>0</v>
      </c>
      <c r="AV163" s="2">
        <v>1</v>
      </c>
      <c r="AW163" s="2">
        <v>1</v>
      </c>
      <c r="AX163" s="2"/>
      <c r="AY163" s="2"/>
      <c r="AZ163" s="2">
        <v>1</v>
      </c>
      <c r="BA163" s="2">
        <v>1</v>
      </c>
      <c r="BB163" s="2">
        <v>1</v>
      </c>
      <c r="BC163" s="2">
        <v>1</v>
      </c>
      <c r="BD163" s="2" t="s">
        <v>3</v>
      </c>
      <c r="BE163" s="2" t="s">
        <v>3</v>
      </c>
      <c r="BF163" s="2" t="s">
        <v>3</v>
      </c>
      <c r="BG163" s="2" t="s">
        <v>3</v>
      </c>
      <c r="BH163" s="2">
        <v>0</v>
      </c>
      <c r="BI163" s="2">
        <v>4</v>
      </c>
      <c r="BJ163" s="2" t="s">
        <v>152</v>
      </c>
      <c r="BK163" s="2"/>
      <c r="BL163" s="2"/>
      <c r="BM163" s="2">
        <v>1113</v>
      </c>
      <c r="BN163" s="2">
        <v>0</v>
      </c>
      <c r="BO163" s="2" t="s">
        <v>3</v>
      </c>
      <c r="BP163" s="2">
        <v>0</v>
      </c>
      <c r="BQ163" s="2">
        <v>150</v>
      </c>
      <c r="BR163" s="2">
        <v>0</v>
      </c>
      <c r="BS163" s="2">
        <v>1</v>
      </c>
      <c r="BT163" s="2">
        <v>1</v>
      </c>
      <c r="BU163" s="2">
        <v>1</v>
      </c>
      <c r="BV163" s="2">
        <v>1</v>
      </c>
      <c r="BW163" s="2">
        <v>1</v>
      </c>
      <c r="BX163" s="2">
        <v>1</v>
      </c>
      <c r="BY163" s="2" t="s">
        <v>3</v>
      </c>
      <c r="BZ163" s="2">
        <v>0</v>
      </c>
      <c r="CA163" s="2">
        <v>0</v>
      </c>
      <c r="CB163" s="2" t="s">
        <v>3</v>
      </c>
      <c r="CC163" s="2"/>
      <c r="CD163" s="2"/>
      <c r="CE163" s="2">
        <v>30</v>
      </c>
      <c r="CF163" s="2">
        <v>0</v>
      </c>
      <c r="CG163" s="2">
        <v>0</v>
      </c>
      <c r="CH163" s="2"/>
      <c r="CI163" s="2"/>
      <c r="CJ163" s="2"/>
      <c r="CK163" s="2"/>
      <c r="CL163" s="2"/>
      <c r="CM163" s="2">
        <v>0</v>
      </c>
      <c r="CN163" s="2" t="s">
        <v>3</v>
      </c>
      <c r="CO163" s="2">
        <v>0</v>
      </c>
      <c r="CP163" s="2">
        <f t="shared" si="109"/>
        <v>0</v>
      </c>
      <c r="CQ163" s="2">
        <f t="shared" si="110"/>
        <v>0</v>
      </c>
      <c r="CR163" s="2">
        <f t="shared" si="111"/>
        <v>38.770000000000003</v>
      </c>
      <c r="CS163" s="2">
        <f t="shared" si="112"/>
        <v>0</v>
      </c>
      <c r="CT163" s="2">
        <f t="shared" si="113"/>
        <v>0</v>
      </c>
      <c r="CU163" s="2">
        <f t="shared" si="114"/>
        <v>0</v>
      </c>
      <c r="CV163" s="2">
        <f t="shared" si="115"/>
        <v>0</v>
      </c>
      <c r="CW163" s="2">
        <f t="shared" si="116"/>
        <v>0</v>
      </c>
      <c r="CX163" s="2">
        <f t="shared" si="117"/>
        <v>0</v>
      </c>
      <c r="CY163" s="2">
        <f>((S163*BZ163)/100)</f>
        <v>0</v>
      </c>
      <c r="CZ163" s="2">
        <f>((S163*CA163)/100)</f>
        <v>0</v>
      </c>
      <c r="DA163" s="2"/>
      <c r="DB163" s="2"/>
      <c r="DC163" s="2" t="s">
        <v>3</v>
      </c>
      <c r="DD163" s="2" t="s">
        <v>3</v>
      </c>
      <c r="DE163" s="2" t="s">
        <v>3</v>
      </c>
      <c r="DF163" s="2" t="s">
        <v>3</v>
      </c>
      <c r="DG163" s="2" t="s">
        <v>3</v>
      </c>
      <c r="DH163" s="2" t="s">
        <v>3</v>
      </c>
      <c r="DI163" s="2" t="s">
        <v>3</v>
      </c>
      <c r="DJ163" s="2" t="s">
        <v>3</v>
      </c>
      <c r="DK163" s="2" t="s">
        <v>3</v>
      </c>
      <c r="DL163" s="2" t="s">
        <v>3</v>
      </c>
      <c r="DM163" s="2" t="s">
        <v>3</v>
      </c>
      <c r="DN163" s="2">
        <v>0</v>
      </c>
      <c r="DO163" s="2">
        <v>0</v>
      </c>
      <c r="DP163" s="2">
        <v>1</v>
      </c>
      <c r="DQ163" s="2">
        <v>1</v>
      </c>
      <c r="DR163" s="2"/>
      <c r="DS163" s="2"/>
      <c r="DT163" s="2"/>
      <c r="DU163" s="2">
        <v>1013</v>
      </c>
      <c r="DV163" s="2" t="s">
        <v>20</v>
      </c>
      <c r="DW163" s="2" t="s">
        <v>20</v>
      </c>
      <c r="DX163" s="2">
        <v>1</v>
      </c>
      <c r="DY163" s="2"/>
      <c r="DZ163" s="2" t="s">
        <v>3</v>
      </c>
      <c r="EA163" s="2" t="s">
        <v>3</v>
      </c>
      <c r="EB163" s="2" t="s">
        <v>3</v>
      </c>
      <c r="EC163" s="2" t="s">
        <v>3</v>
      </c>
      <c r="ED163" s="2"/>
      <c r="EE163" s="2">
        <v>49572033</v>
      </c>
      <c r="EF163" s="2">
        <v>150</v>
      </c>
      <c r="EG163" s="2" t="s">
        <v>133</v>
      </c>
      <c r="EH163" s="2">
        <v>0</v>
      </c>
      <c r="EI163" s="2" t="s">
        <v>3</v>
      </c>
      <c r="EJ163" s="2">
        <v>4</v>
      </c>
      <c r="EK163" s="2">
        <v>1113</v>
      </c>
      <c r="EL163" s="2" t="s">
        <v>134</v>
      </c>
      <c r="EM163" s="2" t="s">
        <v>135</v>
      </c>
      <c r="EN163" s="2"/>
      <c r="EO163" s="2" t="s">
        <v>3</v>
      </c>
      <c r="EP163" s="2"/>
      <c r="EQ163" s="2">
        <v>1024</v>
      </c>
      <c r="ER163" s="2">
        <v>38.770000000000003</v>
      </c>
      <c r="ES163" s="2">
        <v>0</v>
      </c>
      <c r="ET163" s="2">
        <v>38.770000000000003</v>
      </c>
      <c r="EU163" s="2">
        <v>0</v>
      </c>
      <c r="EV163" s="2">
        <v>0</v>
      </c>
      <c r="EW163" s="2">
        <v>0</v>
      </c>
      <c r="EX163" s="2">
        <v>0</v>
      </c>
      <c r="EY163" s="2">
        <v>0</v>
      </c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>
        <v>0</v>
      </c>
      <c r="FR163" s="2">
        <f t="shared" si="118"/>
        <v>0</v>
      </c>
      <c r="FS163" s="2">
        <v>0</v>
      </c>
      <c r="FT163" s="2"/>
      <c r="FU163" s="2"/>
      <c r="FV163" s="2"/>
      <c r="FW163" s="2"/>
      <c r="FX163" s="2">
        <v>0</v>
      </c>
      <c r="FY163" s="2">
        <v>0</v>
      </c>
      <c r="FZ163" s="2"/>
      <c r="GA163" s="2" t="s">
        <v>3</v>
      </c>
      <c r="GB163" s="2"/>
      <c r="GC163" s="2"/>
      <c r="GD163" s="2">
        <v>1</v>
      </c>
      <c r="GE163" s="2"/>
      <c r="GF163" s="2">
        <v>438308096</v>
      </c>
      <c r="GG163" s="2">
        <v>2</v>
      </c>
      <c r="GH163" s="2">
        <v>1</v>
      </c>
      <c r="GI163" s="2">
        <v>-2</v>
      </c>
      <c r="GJ163" s="2">
        <v>0</v>
      </c>
      <c r="GK163" s="2">
        <v>0</v>
      </c>
      <c r="GL163" s="2">
        <f t="shared" si="119"/>
        <v>0</v>
      </c>
      <c r="GM163" s="2">
        <f>ROUND(O163+X163+Y163,2)+GX163</f>
        <v>0</v>
      </c>
      <c r="GN163" s="2">
        <f t="shared" si="120"/>
        <v>0</v>
      </c>
      <c r="GO163" s="2">
        <f t="shared" si="121"/>
        <v>0</v>
      </c>
      <c r="GP163" s="2">
        <f t="shared" si="122"/>
        <v>0</v>
      </c>
      <c r="GQ163" s="2"/>
      <c r="GR163" s="2">
        <v>0</v>
      </c>
      <c r="GS163" s="2">
        <v>0</v>
      </c>
      <c r="GT163" s="2">
        <v>0</v>
      </c>
      <c r="GU163" s="2" t="s">
        <v>3</v>
      </c>
      <c r="GV163" s="2">
        <f t="shared" si="123"/>
        <v>0</v>
      </c>
      <c r="GW163" s="2">
        <v>1</v>
      </c>
      <c r="GX163" s="2">
        <f t="shared" si="124"/>
        <v>0</v>
      </c>
      <c r="GY163" s="2"/>
      <c r="GZ163" s="2"/>
      <c r="HA163" s="2">
        <v>0</v>
      </c>
      <c r="HB163" s="2">
        <v>0</v>
      </c>
      <c r="HC163" s="2">
        <f t="shared" si="125"/>
        <v>0</v>
      </c>
      <c r="HD163" s="2"/>
      <c r="HE163" s="2" t="s">
        <v>3</v>
      </c>
      <c r="HF163" s="2" t="s">
        <v>3</v>
      </c>
      <c r="HG163" s="2"/>
      <c r="HH163" s="2"/>
      <c r="HI163" s="2"/>
      <c r="HJ163" s="2"/>
      <c r="HK163" s="2"/>
      <c r="HL163" s="2"/>
      <c r="HM163" s="2" t="s">
        <v>3</v>
      </c>
      <c r="HN163" s="2" t="s">
        <v>3</v>
      </c>
      <c r="HO163" s="2" t="s">
        <v>3</v>
      </c>
      <c r="HP163" s="2" t="s">
        <v>3</v>
      </c>
      <c r="HQ163" s="2" t="s">
        <v>3</v>
      </c>
      <c r="HR163" s="2"/>
      <c r="HS163" s="2"/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>
        <v>0</v>
      </c>
      <c r="IL163" s="2"/>
      <c r="IM163" s="2"/>
      <c r="IN163" s="2"/>
      <c r="IO163" s="2"/>
      <c r="IP163" s="2"/>
      <c r="IQ163" s="2"/>
      <c r="IR163" s="2"/>
      <c r="IS163" s="2"/>
      <c r="IT163" s="2"/>
      <c r="IU163" s="2"/>
    </row>
    <row r="164" spans="1:255" x14ac:dyDescent="0.2">
      <c r="A164">
        <v>17</v>
      </c>
      <c r="B164">
        <v>1</v>
      </c>
      <c r="C164">
        <f>ROW(SmtRes!A86)</f>
        <v>86</v>
      </c>
      <c r="D164">
        <f>ROW(EtalonRes!A88)</f>
        <v>88</v>
      </c>
      <c r="E164" t="s">
        <v>3</v>
      </c>
      <c r="F164" t="s">
        <v>150</v>
      </c>
      <c r="G164" t="s">
        <v>151</v>
      </c>
      <c r="H164" t="s">
        <v>20</v>
      </c>
      <c r="I164">
        <v>0</v>
      </c>
      <c r="J164">
        <v>0</v>
      </c>
      <c r="K164">
        <v>0</v>
      </c>
      <c r="O164">
        <f t="shared" si="89"/>
        <v>0</v>
      </c>
      <c r="P164">
        <f t="shared" si="90"/>
        <v>0</v>
      </c>
      <c r="Q164">
        <f t="shared" si="91"/>
        <v>0</v>
      </c>
      <c r="R164">
        <f t="shared" si="92"/>
        <v>0</v>
      </c>
      <c r="S164">
        <f t="shared" si="93"/>
        <v>0</v>
      </c>
      <c r="T164">
        <f t="shared" si="94"/>
        <v>0</v>
      </c>
      <c r="U164">
        <f t="shared" si="95"/>
        <v>0</v>
      </c>
      <c r="V164">
        <f t="shared" si="96"/>
        <v>0</v>
      </c>
      <c r="W164">
        <f t="shared" si="97"/>
        <v>0</v>
      </c>
      <c r="X164">
        <f t="shared" si="98"/>
        <v>0</v>
      </c>
      <c r="Y164">
        <f t="shared" si="99"/>
        <v>0</v>
      </c>
      <c r="AA164">
        <v>-1</v>
      </c>
      <c r="AB164">
        <f t="shared" si="100"/>
        <v>38.770000000000003</v>
      </c>
      <c r="AC164">
        <f t="shared" si="101"/>
        <v>0</v>
      </c>
      <c r="AD164">
        <f t="shared" si="102"/>
        <v>38.770000000000003</v>
      </c>
      <c r="AE164">
        <f t="shared" si="103"/>
        <v>0</v>
      </c>
      <c r="AF164">
        <f t="shared" si="104"/>
        <v>0</v>
      </c>
      <c r="AG164">
        <f t="shared" si="105"/>
        <v>0</v>
      </c>
      <c r="AH164">
        <f t="shared" si="106"/>
        <v>0</v>
      </c>
      <c r="AI164">
        <f t="shared" si="107"/>
        <v>0</v>
      </c>
      <c r="AJ164">
        <f t="shared" si="108"/>
        <v>0</v>
      </c>
      <c r="AK164">
        <v>38.770000000000003</v>
      </c>
      <c r="AL164">
        <v>0</v>
      </c>
      <c r="AM164">
        <v>38.770000000000003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95</v>
      </c>
      <c r="AU164">
        <v>65</v>
      </c>
      <c r="AV164">
        <v>1</v>
      </c>
      <c r="AW164">
        <v>1</v>
      </c>
      <c r="AZ164">
        <v>1</v>
      </c>
      <c r="BA164">
        <v>1</v>
      </c>
      <c r="BB164">
        <v>49.45</v>
      </c>
      <c r="BC164">
        <v>1</v>
      </c>
      <c r="BD164" t="s">
        <v>3</v>
      </c>
      <c r="BE164" t="s">
        <v>3</v>
      </c>
      <c r="BF164" t="s">
        <v>3</v>
      </c>
      <c r="BG164" t="s">
        <v>3</v>
      </c>
      <c r="BH164">
        <v>0</v>
      </c>
      <c r="BI164">
        <v>4</v>
      </c>
      <c r="BJ164" t="s">
        <v>152</v>
      </c>
      <c r="BM164">
        <v>1113</v>
      </c>
      <c r="BN164">
        <v>0</v>
      </c>
      <c r="BO164" t="s">
        <v>150</v>
      </c>
      <c r="BP164">
        <v>1</v>
      </c>
      <c r="BQ164">
        <v>150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95</v>
      </c>
      <c r="CA164">
        <v>65</v>
      </c>
      <c r="CB164" t="s">
        <v>3</v>
      </c>
      <c r="CE164">
        <v>30</v>
      </c>
      <c r="CF164">
        <v>0</v>
      </c>
      <c r="CG164">
        <v>0</v>
      </c>
      <c r="CM164">
        <v>0</v>
      </c>
      <c r="CN164" t="s">
        <v>3</v>
      </c>
      <c r="CO164">
        <v>0</v>
      </c>
      <c r="CP164">
        <f t="shared" si="109"/>
        <v>0</v>
      </c>
      <c r="CQ164">
        <f t="shared" si="110"/>
        <v>0</v>
      </c>
      <c r="CR164">
        <f t="shared" si="111"/>
        <v>1917.18</v>
      </c>
      <c r="CS164">
        <f t="shared" si="112"/>
        <v>0</v>
      </c>
      <c r="CT164">
        <f t="shared" si="113"/>
        <v>0</v>
      </c>
      <c r="CU164">
        <f t="shared" si="114"/>
        <v>0</v>
      </c>
      <c r="CV164">
        <f t="shared" si="115"/>
        <v>0</v>
      </c>
      <c r="CW164">
        <f t="shared" si="116"/>
        <v>0</v>
      </c>
      <c r="CX164">
        <f t="shared" si="117"/>
        <v>0</v>
      </c>
      <c r="CY164">
        <f>S164*(BZ164/100)</f>
        <v>0</v>
      </c>
      <c r="CZ164">
        <f>S164*(CA164/100)</f>
        <v>0</v>
      </c>
      <c r="DC164" t="s">
        <v>3</v>
      </c>
      <c r="DD164" t="s">
        <v>3</v>
      </c>
      <c r="DE164" t="s">
        <v>3</v>
      </c>
      <c r="DF164" t="s">
        <v>3</v>
      </c>
      <c r="DG164" t="s">
        <v>3</v>
      </c>
      <c r="DH164" t="s">
        <v>3</v>
      </c>
      <c r="DI164" t="s">
        <v>3</v>
      </c>
      <c r="DJ164" t="s">
        <v>3</v>
      </c>
      <c r="DK164" t="s">
        <v>3</v>
      </c>
      <c r="DL164" t="s">
        <v>3</v>
      </c>
      <c r="DM164" t="s">
        <v>3</v>
      </c>
      <c r="DN164">
        <v>0</v>
      </c>
      <c r="DO164">
        <v>0</v>
      </c>
      <c r="DP164">
        <v>1</v>
      </c>
      <c r="DQ164">
        <v>1</v>
      </c>
      <c r="DU164">
        <v>1013</v>
      </c>
      <c r="DV164" t="s">
        <v>20</v>
      </c>
      <c r="DW164" t="s">
        <v>20</v>
      </c>
      <c r="DX164">
        <v>1</v>
      </c>
      <c r="DZ164" t="s">
        <v>3</v>
      </c>
      <c r="EA164" t="s">
        <v>3</v>
      </c>
      <c r="EB164" t="s">
        <v>3</v>
      </c>
      <c r="EC164" t="s">
        <v>3</v>
      </c>
      <c r="EE164">
        <v>49572033</v>
      </c>
      <c r="EF164">
        <v>150</v>
      </c>
      <c r="EG164" t="s">
        <v>133</v>
      </c>
      <c r="EH164">
        <v>0</v>
      </c>
      <c r="EI164" t="s">
        <v>3</v>
      </c>
      <c r="EJ164">
        <v>4</v>
      </c>
      <c r="EK164">
        <v>1113</v>
      </c>
      <c r="EL164" t="s">
        <v>134</v>
      </c>
      <c r="EM164" t="s">
        <v>135</v>
      </c>
      <c r="EO164" t="s">
        <v>3</v>
      </c>
      <c r="EQ164">
        <v>1024</v>
      </c>
      <c r="ER164">
        <v>38.770000000000003</v>
      </c>
      <c r="ES164">
        <v>0</v>
      </c>
      <c r="ET164">
        <v>38.770000000000003</v>
      </c>
      <c r="EU164">
        <v>0</v>
      </c>
      <c r="EV164">
        <v>0</v>
      </c>
      <c r="EW164">
        <v>0</v>
      </c>
      <c r="EX164">
        <v>0</v>
      </c>
      <c r="EY164">
        <v>0</v>
      </c>
      <c r="FQ164">
        <v>0</v>
      </c>
      <c r="FR164">
        <f t="shared" si="118"/>
        <v>0</v>
      </c>
      <c r="FS164">
        <v>0</v>
      </c>
      <c r="FX164">
        <v>0</v>
      </c>
      <c r="FY164">
        <v>0</v>
      </c>
      <c r="GA164" t="s">
        <v>3</v>
      </c>
      <c r="GD164">
        <v>0</v>
      </c>
      <c r="GF164">
        <v>438308096</v>
      </c>
      <c r="GG164">
        <v>2</v>
      </c>
      <c r="GH164">
        <v>1</v>
      </c>
      <c r="GI164">
        <v>2</v>
      </c>
      <c r="GJ164">
        <v>0</v>
      </c>
      <c r="GK164">
        <f>ROUND(R164*(S12)/100,2)</f>
        <v>0</v>
      </c>
      <c r="GL164">
        <f t="shared" si="119"/>
        <v>0</v>
      </c>
      <c r="GM164">
        <f>ROUND(O164+X164+Y164+GK164,2)+GX164</f>
        <v>0</v>
      </c>
      <c r="GN164">
        <f t="shared" si="120"/>
        <v>0</v>
      </c>
      <c r="GO164">
        <f t="shared" si="121"/>
        <v>0</v>
      </c>
      <c r="GP164">
        <f t="shared" si="122"/>
        <v>0</v>
      </c>
      <c r="GR164">
        <v>0</v>
      </c>
      <c r="GS164">
        <v>0</v>
      </c>
      <c r="GT164">
        <v>0</v>
      </c>
      <c r="GU164" t="s">
        <v>3</v>
      </c>
      <c r="GV164">
        <f t="shared" si="123"/>
        <v>0</v>
      </c>
      <c r="GW164">
        <v>1</v>
      </c>
      <c r="GX164">
        <f t="shared" si="124"/>
        <v>0</v>
      </c>
      <c r="HA164">
        <v>0</v>
      </c>
      <c r="HB164">
        <v>0</v>
      </c>
      <c r="HC164">
        <f t="shared" si="125"/>
        <v>0</v>
      </c>
      <c r="HE164" t="s">
        <v>3</v>
      </c>
      <c r="HF164" t="s">
        <v>3</v>
      </c>
      <c r="HM164" t="s">
        <v>3</v>
      </c>
      <c r="HN164" t="s">
        <v>3</v>
      </c>
      <c r="HO164" t="s">
        <v>3</v>
      </c>
      <c r="HP164" t="s">
        <v>3</v>
      </c>
      <c r="HQ164" t="s">
        <v>3</v>
      </c>
      <c r="IK164">
        <v>0</v>
      </c>
    </row>
    <row r="165" spans="1:255" x14ac:dyDescent="0.2">
      <c r="A165" s="2">
        <v>17</v>
      </c>
      <c r="B165" s="2">
        <v>1</v>
      </c>
      <c r="C165" s="2">
        <f>ROW(SmtRes!A87)</f>
        <v>87</v>
      </c>
      <c r="D165" s="2">
        <f>ROW(EtalonRes!A89)</f>
        <v>89</v>
      </c>
      <c r="E165" s="2" t="s">
        <v>3</v>
      </c>
      <c r="F165" s="2" t="s">
        <v>153</v>
      </c>
      <c r="G165" s="2" t="s">
        <v>154</v>
      </c>
      <c r="H165" s="2" t="s">
        <v>20</v>
      </c>
      <c r="I165" s="2">
        <v>0</v>
      </c>
      <c r="J165" s="2">
        <v>0</v>
      </c>
      <c r="K165" s="2">
        <v>0</v>
      </c>
      <c r="L165" s="2"/>
      <c r="M165" s="2"/>
      <c r="N165" s="2"/>
      <c r="O165" s="2">
        <f t="shared" si="89"/>
        <v>0</v>
      </c>
      <c r="P165" s="2">
        <f t="shared" si="90"/>
        <v>0</v>
      </c>
      <c r="Q165" s="2">
        <f t="shared" si="91"/>
        <v>0</v>
      </c>
      <c r="R165" s="2">
        <f t="shared" si="92"/>
        <v>0</v>
      </c>
      <c r="S165" s="2">
        <f t="shared" si="93"/>
        <v>0</v>
      </c>
      <c r="T165" s="2">
        <f t="shared" si="94"/>
        <v>0</v>
      </c>
      <c r="U165" s="2">
        <f t="shared" si="95"/>
        <v>0</v>
      </c>
      <c r="V165" s="2">
        <f t="shared" si="96"/>
        <v>0</v>
      </c>
      <c r="W165" s="2">
        <f t="shared" si="97"/>
        <v>0</v>
      </c>
      <c r="X165" s="2">
        <f t="shared" si="98"/>
        <v>0</v>
      </c>
      <c r="Y165" s="2">
        <f t="shared" si="99"/>
        <v>0</v>
      </c>
      <c r="Z165" s="2"/>
      <c r="AA165" s="2">
        <v>-1</v>
      </c>
      <c r="AB165" s="2">
        <f t="shared" si="100"/>
        <v>31.67</v>
      </c>
      <c r="AC165" s="2">
        <f t="shared" si="101"/>
        <v>0</v>
      </c>
      <c r="AD165" s="2">
        <f t="shared" si="102"/>
        <v>31.67</v>
      </c>
      <c r="AE165" s="2">
        <f t="shared" si="103"/>
        <v>0</v>
      </c>
      <c r="AF165" s="2">
        <f t="shared" si="104"/>
        <v>0</v>
      </c>
      <c r="AG165" s="2">
        <f t="shared" si="105"/>
        <v>0</v>
      </c>
      <c r="AH165" s="2">
        <f t="shared" si="106"/>
        <v>0</v>
      </c>
      <c r="AI165" s="2">
        <f t="shared" si="107"/>
        <v>0</v>
      </c>
      <c r="AJ165" s="2">
        <f t="shared" si="108"/>
        <v>0</v>
      </c>
      <c r="AK165" s="2">
        <v>31.67</v>
      </c>
      <c r="AL165" s="2">
        <v>0</v>
      </c>
      <c r="AM165" s="2">
        <v>31.67</v>
      </c>
      <c r="AN165" s="2">
        <v>0</v>
      </c>
      <c r="AO165" s="2">
        <v>0</v>
      </c>
      <c r="AP165" s="2">
        <v>0</v>
      </c>
      <c r="AQ165" s="2">
        <v>0</v>
      </c>
      <c r="AR165" s="2">
        <v>0</v>
      </c>
      <c r="AS165" s="2">
        <v>0</v>
      </c>
      <c r="AT165" s="2">
        <v>0</v>
      </c>
      <c r="AU165" s="2">
        <v>0</v>
      </c>
      <c r="AV165" s="2">
        <v>1</v>
      </c>
      <c r="AW165" s="2">
        <v>1</v>
      </c>
      <c r="AX165" s="2"/>
      <c r="AY165" s="2"/>
      <c r="AZ165" s="2">
        <v>1</v>
      </c>
      <c r="BA165" s="2">
        <v>1</v>
      </c>
      <c r="BB165" s="2">
        <v>1</v>
      </c>
      <c r="BC165" s="2">
        <v>1</v>
      </c>
      <c r="BD165" s="2" t="s">
        <v>3</v>
      </c>
      <c r="BE165" s="2" t="s">
        <v>3</v>
      </c>
      <c r="BF165" s="2" t="s">
        <v>3</v>
      </c>
      <c r="BG165" s="2" t="s">
        <v>3</v>
      </c>
      <c r="BH165" s="2">
        <v>0</v>
      </c>
      <c r="BI165" s="2">
        <v>4</v>
      </c>
      <c r="BJ165" s="2" t="s">
        <v>155</v>
      </c>
      <c r="BK165" s="2"/>
      <c r="BL165" s="2"/>
      <c r="BM165" s="2">
        <v>1113</v>
      </c>
      <c r="BN165" s="2">
        <v>0</v>
      </c>
      <c r="BO165" s="2" t="s">
        <v>3</v>
      </c>
      <c r="BP165" s="2">
        <v>0</v>
      </c>
      <c r="BQ165" s="2">
        <v>150</v>
      </c>
      <c r="BR165" s="2">
        <v>0</v>
      </c>
      <c r="BS165" s="2">
        <v>1</v>
      </c>
      <c r="BT165" s="2">
        <v>1</v>
      </c>
      <c r="BU165" s="2">
        <v>1</v>
      </c>
      <c r="BV165" s="2">
        <v>1</v>
      </c>
      <c r="BW165" s="2">
        <v>1</v>
      </c>
      <c r="BX165" s="2">
        <v>1</v>
      </c>
      <c r="BY165" s="2" t="s">
        <v>3</v>
      </c>
      <c r="BZ165" s="2">
        <v>0</v>
      </c>
      <c r="CA165" s="2">
        <v>0</v>
      </c>
      <c r="CB165" s="2" t="s">
        <v>3</v>
      </c>
      <c r="CC165" s="2"/>
      <c r="CD165" s="2"/>
      <c r="CE165" s="2">
        <v>30</v>
      </c>
      <c r="CF165" s="2">
        <v>0</v>
      </c>
      <c r="CG165" s="2">
        <v>0</v>
      </c>
      <c r="CH165" s="2"/>
      <c r="CI165" s="2"/>
      <c r="CJ165" s="2"/>
      <c r="CK165" s="2"/>
      <c r="CL165" s="2"/>
      <c r="CM165" s="2">
        <v>0</v>
      </c>
      <c r="CN165" s="2" t="s">
        <v>3</v>
      </c>
      <c r="CO165" s="2">
        <v>0</v>
      </c>
      <c r="CP165" s="2">
        <f t="shared" si="109"/>
        <v>0</v>
      </c>
      <c r="CQ165" s="2">
        <f t="shared" si="110"/>
        <v>0</v>
      </c>
      <c r="CR165" s="2">
        <f t="shared" si="111"/>
        <v>31.67</v>
      </c>
      <c r="CS165" s="2">
        <f t="shared" si="112"/>
        <v>0</v>
      </c>
      <c r="CT165" s="2">
        <f t="shared" si="113"/>
        <v>0</v>
      </c>
      <c r="CU165" s="2">
        <f t="shared" si="114"/>
        <v>0</v>
      </c>
      <c r="CV165" s="2">
        <f t="shared" si="115"/>
        <v>0</v>
      </c>
      <c r="CW165" s="2">
        <f t="shared" si="116"/>
        <v>0</v>
      </c>
      <c r="CX165" s="2">
        <f t="shared" si="117"/>
        <v>0</v>
      </c>
      <c r="CY165" s="2">
        <f>((S165*BZ165)/100)</f>
        <v>0</v>
      </c>
      <c r="CZ165" s="2">
        <f>((S165*CA165)/100)</f>
        <v>0</v>
      </c>
      <c r="DA165" s="2"/>
      <c r="DB165" s="2"/>
      <c r="DC165" s="2" t="s">
        <v>3</v>
      </c>
      <c r="DD165" s="2" t="s">
        <v>3</v>
      </c>
      <c r="DE165" s="2" t="s">
        <v>3</v>
      </c>
      <c r="DF165" s="2" t="s">
        <v>3</v>
      </c>
      <c r="DG165" s="2" t="s">
        <v>3</v>
      </c>
      <c r="DH165" s="2" t="s">
        <v>3</v>
      </c>
      <c r="DI165" s="2" t="s">
        <v>3</v>
      </c>
      <c r="DJ165" s="2" t="s">
        <v>3</v>
      </c>
      <c r="DK165" s="2" t="s">
        <v>3</v>
      </c>
      <c r="DL165" s="2" t="s">
        <v>3</v>
      </c>
      <c r="DM165" s="2" t="s">
        <v>3</v>
      </c>
      <c r="DN165" s="2">
        <v>0</v>
      </c>
      <c r="DO165" s="2">
        <v>0</v>
      </c>
      <c r="DP165" s="2">
        <v>1</v>
      </c>
      <c r="DQ165" s="2">
        <v>1</v>
      </c>
      <c r="DR165" s="2"/>
      <c r="DS165" s="2"/>
      <c r="DT165" s="2"/>
      <c r="DU165" s="2">
        <v>1013</v>
      </c>
      <c r="DV165" s="2" t="s">
        <v>20</v>
      </c>
      <c r="DW165" s="2" t="s">
        <v>20</v>
      </c>
      <c r="DX165" s="2">
        <v>1</v>
      </c>
      <c r="DY165" s="2"/>
      <c r="DZ165" s="2" t="s">
        <v>3</v>
      </c>
      <c r="EA165" s="2" t="s">
        <v>3</v>
      </c>
      <c r="EB165" s="2" t="s">
        <v>3</v>
      </c>
      <c r="EC165" s="2" t="s">
        <v>3</v>
      </c>
      <c r="ED165" s="2"/>
      <c r="EE165" s="2">
        <v>49572033</v>
      </c>
      <c r="EF165" s="2">
        <v>150</v>
      </c>
      <c r="EG165" s="2" t="s">
        <v>133</v>
      </c>
      <c r="EH165" s="2">
        <v>0</v>
      </c>
      <c r="EI165" s="2" t="s">
        <v>3</v>
      </c>
      <c r="EJ165" s="2">
        <v>4</v>
      </c>
      <c r="EK165" s="2">
        <v>1113</v>
      </c>
      <c r="EL165" s="2" t="s">
        <v>134</v>
      </c>
      <c r="EM165" s="2" t="s">
        <v>135</v>
      </c>
      <c r="EN165" s="2"/>
      <c r="EO165" s="2" t="s">
        <v>3</v>
      </c>
      <c r="EP165" s="2"/>
      <c r="EQ165" s="2">
        <v>1024</v>
      </c>
      <c r="ER165" s="2">
        <v>31.67</v>
      </c>
      <c r="ES165" s="2">
        <v>0</v>
      </c>
      <c r="ET165" s="2">
        <v>31.67</v>
      </c>
      <c r="EU165" s="2">
        <v>0</v>
      </c>
      <c r="EV165" s="2">
        <v>0</v>
      </c>
      <c r="EW165" s="2">
        <v>0</v>
      </c>
      <c r="EX165" s="2">
        <v>0</v>
      </c>
      <c r="EY165" s="2">
        <v>0</v>
      </c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>
        <v>0</v>
      </c>
      <c r="FR165" s="2">
        <f t="shared" si="118"/>
        <v>0</v>
      </c>
      <c r="FS165" s="2">
        <v>0</v>
      </c>
      <c r="FT165" s="2"/>
      <c r="FU165" s="2"/>
      <c r="FV165" s="2"/>
      <c r="FW165" s="2"/>
      <c r="FX165" s="2">
        <v>0</v>
      </c>
      <c r="FY165" s="2">
        <v>0</v>
      </c>
      <c r="FZ165" s="2"/>
      <c r="GA165" s="2" t="s">
        <v>3</v>
      </c>
      <c r="GB165" s="2"/>
      <c r="GC165" s="2"/>
      <c r="GD165" s="2">
        <v>1</v>
      </c>
      <c r="GE165" s="2"/>
      <c r="GF165" s="2">
        <v>511435</v>
      </c>
      <c r="GG165" s="2">
        <v>2</v>
      </c>
      <c r="GH165" s="2">
        <v>1</v>
      </c>
      <c r="GI165" s="2">
        <v>-2</v>
      </c>
      <c r="GJ165" s="2">
        <v>0</v>
      </c>
      <c r="GK165" s="2">
        <v>0</v>
      </c>
      <c r="GL165" s="2">
        <f t="shared" si="119"/>
        <v>0</v>
      </c>
      <c r="GM165" s="2">
        <f>ROUND(O165+X165+Y165,2)+GX165</f>
        <v>0</v>
      </c>
      <c r="GN165" s="2">
        <f t="shared" si="120"/>
        <v>0</v>
      </c>
      <c r="GO165" s="2">
        <f t="shared" si="121"/>
        <v>0</v>
      </c>
      <c r="GP165" s="2">
        <f t="shared" si="122"/>
        <v>0</v>
      </c>
      <c r="GQ165" s="2"/>
      <c r="GR165" s="2">
        <v>0</v>
      </c>
      <c r="GS165" s="2">
        <v>0</v>
      </c>
      <c r="GT165" s="2">
        <v>0</v>
      </c>
      <c r="GU165" s="2" t="s">
        <v>3</v>
      </c>
      <c r="GV165" s="2">
        <f t="shared" si="123"/>
        <v>0</v>
      </c>
      <c r="GW165" s="2">
        <v>1</v>
      </c>
      <c r="GX165" s="2">
        <f t="shared" si="124"/>
        <v>0</v>
      </c>
      <c r="GY165" s="2"/>
      <c r="GZ165" s="2"/>
      <c r="HA165" s="2">
        <v>0</v>
      </c>
      <c r="HB165" s="2">
        <v>0</v>
      </c>
      <c r="HC165" s="2">
        <f t="shared" si="125"/>
        <v>0</v>
      </c>
      <c r="HD165" s="2"/>
      <c r="HE165" s="2" t="s">
        <v>3</v>
      </c>
      <c r="HF165" s="2" t="s">
        <v>3</v>
      </c>
      <c r="HG165" s="2"/>
      <c r="HH165" s="2"/>
      <c r="HI165" s="2"/>
      <c r="HJ165" s="2"/>
      <c r="HK165" s="2"/>
      <c r="HL165" s="2"/>
      <c r="HM165" s="2" t="s">
        <v>3</v>
      </c>
      <c r="HN165" s="2" t="s">
        <v>3</v>
      </c>
      <c r="HO165" s="2" t="s">
        <v>3</v>
      </c>
      <c r="HP165" s="2" t="s">
        <v>3</v>
      </c>
      <c r="HQ165" s="2" t="s">
        <v>3</v>
      </c>
      <c r="HR165" s="2"/>
      <c r="HS165" s="2"/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>
        <v>0</v>
      </c>
      <c r="IL165" s="2"/>
      <c r="IM165" s="2"/>
      <c r="IN165" s="2"/>
      <c r="IO165" s="2"/>
      <c r="IP165" s="2"/>
      <c r="IQ165" s="2"/>
      <c r="IR165" s="2"/>
      <c r="IS165" s="2"/>
      <c r="IT165" s="2"/>
      <c r="IU165" s="2"/>
    </row>
    <row r="166" spans="1:255" x14ac:dyDescent="0.2">
      <c r="A166">
        <v>17</v>
      </c>
      <c r="B166">
        <v>1</v>
      </c>
      <c r="C166">
        <f>ROW(SmtRes!A88)</f>
        <v>88</v>
      </c>
      <c r="D166">
        <f>ROW(EtalonRes!A90)</f>
        <v>90</v>
      </c>
      <c r="E166" t="s">
        <v>3</v>
      </c>
      <c r="F166" t="s">
        <v>153</v>
      </c>
      <c r="G166" t="s">
        <v>154</v>
      </c>
      <c r="H166" t="s">
        <v>20</v>
      </c>
      <c r="I166">
        <v>0</v>
      </c>
      <c r="J166">
        <v>0</v>
      </c>
      <c r="K166">
        <v>0</v>
      </c>
      <c r="O166">
        <f t="shared" si="89"/>
        <v>0</v>
      </c>
      <c r="P166">
        <f t="shared" si="90"/>
        <v>0</v>
      </c>
      <c r="Q166">
        <f t="shared" si="91"/>
        <v>0</v>
      </c>
      <c r="R166">
        <f t="shared" si="92"/>
        <v>0</v>
      </c>
      <c r="S166">
        <f t="shared" si="93"/>
        <v>0</v>
      </c>
      <c r="T166">
        <f t="shared" si="94"/>
        <v>0</v>
      </c>
      <c r="U166">
        <f t="shared" si="95"/>
        <v>0</v>
      </c>
      <c r="V166">
        <f t="shared" si="96"/>
        <v>0</v>
      </c>
      <c r="W166">
        <f t="shared" si="97"/>
        <v>0</v>
      </c>
      <c r="X166">
        <f t="shared" si="98"/>
        <v>0</v>
      </c>
      <c r="Y166">
        <f t="shared" si="99"/>
        <v>0</v>
      </c>
      <c r="AA166">
        <v>-1</v>
      </c>
      <c r="AB166">
        <f t="shared" si="100"/>
        <v>31.67</v>
      </c>
      <c r="AC166">
        <f t="shared" si="101"/>
        <v>0</v>
      </c>
      <c r="AD166">
        <f t="shared" si="102"/>
        <v>31.67</v>
      </c>
      <c r="AE166">
        <f t="shared" si="103"/>
        <v>0</v>
      </c>
      <c r="AF166">
        <f t="shared" si="104"/>
        <v>0</v>
      </c>
      <c r="AG166">
        <f t="shared" si="105"/>
        <v>0</v>
      </c>
      <c r="AH166">
        <f t="shared" si="106"/>
        <v>0</v>
      </c>
      <c r="AI166">
        <f t="shared" si="107"/>
        <v>0</v>
      </c>
      <c r="AJ166">
        <f t="shared" si="108"/>
        <v>0</v>
      </c>
      <c r="AK166">
        <v>31.67</v>
      </c>
      <c r="AL166">
        <v>0</v>
      </c>
      <c r="AM166">
        <v>31.67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95</v>
      </c>
      <c r="AU166">
        <v>65</v>
      </c>
      <c r="AV166">
        <v>1</v>
      </c>
      <c r="AW166">
        <v>1</v>
      </c>
      <c r="AZ166">
        <v>1</v>
      </c>
      <c r="BA166">
        <v>1</v>
      </c>
      <c r="BB166">
        <v>43.37</v>
      </c>
      <c r="BC166">
        <v>1</v>
      </c>
      <c r="BD166" t="s">
        <v>3</v>
      </c>
      <c r="BE166" t="s">
        <v>3</v>
      </c>
      <c r="BF166" t="s">
        <v>3</v>
      </c>
      <c r="BG166" t="s">
        <v>3</v>
      </c>
      <c r="BH166">
        <v>0</v>
      </c>
      <c r="BI166">
        <v>4</v>
      </c>
      <c r="BJ166" t="s">
        <v>155</v>
      </c>
      <c r="BM166">
        <v>1113</v>
      </c>
      <c r="BN166">
        <v>0</v>
      </c>
      <c r="BO166" t="s">
        <v>153</v>
      </c>
      <c r="BP166">
        <v>1</v>
      </c>
      <c r="BQ166">
        <v>150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95</v>
      </c>
      <c r="CA166">
        <v>65</v>
      </c>
      <c r="CB166" t="s">
        <v>3</v>
      </c>
      <c r="CE166">
        <v>30</v>
      </c>
      <c r="CF166">
        <v>0</v>
      </c>
      <c r="CG166">
        <v>0</v>
      </c>
      <c r="CM166">
        <v>0</v>
      </c>
      <c r="CN166" t="s">
        <v>3</v>
      </c>
      <c r="CO166">
        <v>0</v>
      </c>
      <c r="CP166">
        <f t="shared" si="109"/>
        <v>0</v>
      </c>
      <c r="CQ166">
        <f t="shared" si="110"/>
        <v>0</v>
      </c>
      <c r="CR166">
        <f t="shared" si="111"/>
        <v>1373.53</v>
      </c>
      <c r="CS166">
        <f t="shared" si="112"/>
        <v>0</v>
      </c>
      <c r="CT166">
        <f t="shared" si="113"/>
        <v>0</v>
      </c>
      <c r="CU166">
        <f t="shared" si="114"/>
        <v>0</v>
      </c>
      <c r="CV166">
        <f t="shared" si="115"/>
        <v>0</v>
      </c>
      <c r="CW166">
        <f t="shared" si="116"/>
        <v>0</v>
      </c>
      <c r="CX166">
        <f t="shared" si="117"/>
        <v>0</v>
      </c>
      <c r="CY166">
        <f>S166*(BZ166/100)</f>
        <v>0</v>
      </c>
      <c r="CZ166">
        <f>S166*(CA166/100)</f>
        <v>0</v>
      </c>
      <c r="DC166" t="s">
        <v>3</v>
      </c>
      <c r="DD166" t="s">
        <v>3</v>
      </c>
      <c r="DE166" t="s">
        <v>3</v>
      </c>
      <c r="DF166" t="s">
        <v>3</v>
      </c>
      <c r="DG166" t="s">
        <v>3</v>
      </c>
      <c r="DH166" t="s">
        <v>3</v>
      </c>
      <c r="DI166" t="s">
        <v>3</v>
      </c>
      <c r="DJ166" t="s">
        <v>3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U166">
        <v>1013</v>
      </c>
      <c r="DV166" t="s">
        <v>20</v>
      </c>
      <c r="DW166" t="s">
        <v>20</v>
      </c>
      <c r="DX166">
        <v>1</v>
      </c>
      <c r="DZ166" t="s">
        <v>3</v>
      </c>
      <c r="EA166" t="s">
        <v>3</v>
      </c>
      <c r="EB166" t="s">
        <v>3</v>
      </c>
      <c r="EC166" t="s">
        <v>3</v>
      </c>
      <c r="EE166">
        <v>49572033</v>
      </c>
      <c r="EF166">
        <v>150</v>
      </c>
      <c r="EG166" t="s">
        <v>133</v>
      </c>
      <c r="EH166">
        <v>0</v>
      </c>
      <c r="EI166" t="s">
        <v>3</v>
      </c>
      <c r="EJ166">
        <v>4</v>
      </c>
      <c r="EK166">
        <v>1113</v>
      </c>
      <c r="EL166" t="s">
        <v>134</v>
      </c>
      <c r="EM166" t="s">
        <v>135</v>
      </c>
      <c r="EO166" t="s">
        <v>3</v>
      </c>
      <c r="EQ166">
        <v>1024</v>
      </c>
      <c r="ER166">
        <v>31.67</v>
      </c>
      <c r="ES166">
        <v>0</v>
      </c>
      <c r="ET166">
        <v>31.67</v>
      </c>
      <c r="EU166">
        <v>0</v>
      </c>
      <c r="EV166">
        <v>0</v>
      </c>
      <c r="EW166">
        <v>0</v>
      </c>
      <c r="EX166">
        <v>0</v>
      </c>
      <c r="EY166">
        <v>0</v>
      </c>
      <c r="FQ166">
        <v>0</v>
      </c>
      <c r="FR166">
        <f t="shared" si="118"/>
        <v>0</v>
      </c>
      <c r="FS166">
        <v>0</v>
      </c>
      <c r="FX166">
        <v>0</v>
      </c>
      <c r="FY166">
        <v>0</v>
      </c>
      <c r="GA166" t="s">
        <v>3</v>
      </c>
      <c r="GD166">
        <v>0</v>
      </c>
      <c r="GF166">
        <v>511435</v>
      </c>
      <c r="GG166">
        <v>2</v>
      </c>
      <c r="GH166">
        <v>1</v>
      </c>
      <c r="GI166">
        <v>2</v>
      </c>
      <c r="GJ166">
        <v>0</v>
      </c>
      <c r="GK166">
        <f>ROUND(R166*(S12)/100,2)</f>
        <v>0</v>
      </c>
      <c r="GL166">
        <f t="shared" si="119"/>
        <v>0</v>
      </c>
      <c r="GM166">
        <f>ROUND(O166+X166+Y166+GK166,2)+GX166</f>
        <v>0</v>
      </c>
      <c r="GN166">
        <f t="shared" si="120"/>
        <v>0</v>
      </c>
      <c r="GO166">
        <f t="shared" si="121"/>
        <v>0</v>
      </c>
      <c r="GP166">
        <f t="shared" si="122"/>
        <v>0</v>
      </c>
      <c r="GR166">
        <v>0</v>
      </c>
      <c r="GS166">
        <v>0</v>
      </c>
      <c r="GT166">
        <v>0</v>
      </c>
      <c r="GU166" t="s">
        <v>3</v>
      </c>
      <c r="GV166">
        <f t="shared" si="123"/>
        <v>0</v>
      </c>
      <c r="GW166">
        <v>1</v>
      </c>
      <c r="GX166">
        <f t="shared" si="124"/>
        <v>0</v>
      </c>
      <c r="HA166">
        <v>0</v>
      </c>
      <c r="HB166">
        <v>0</v>
      </c>
      <c r="HC166">
        <f t="shared" si="125"/>
        <v>0</v>
      </c>
      <c r="HE166" t="s">
        <v>3</v>
      </c>
      <c r="HF166" t="s">
        <v>3</v>
      </c>
      <c r="HM166" t="s">
        <v>3</v>
      </c>
      <c r="HN166" t="s">
        <v>3</v>
      </c>
      <c r="HO166" t="s">
        <v>3</v>
      </c>
      <c r="HP166" t="s">
        <v>3</v>
      </c>
      <c r="HQ166" t="s">
        <v>3</v>
      </c>
      <c r="IK166">
        <v>0</v>
      </c>
    </row>
    <row r="167" spans="1:255" x14ac:dyDescent="0.2">
      <c r="A167" s="2">
        <v>17</v>
      </c>
      <c r="B167" s="2">
        <v>1</v>
      </c>
      <c r="C167" s="2">
        <f>ROW(SmtRes!A89)</f>
        <v>89</v>
      </c>
      <c r="D167" s="2">
        <f>ROW(EtalonRes!A91)</f>
        <v>91</v>
      </c>
      <c r="E167" s="2" t="s">
        <v>3</v>
      </c>
      <c r="F167" s="2" t="s">
        <v>156</v>
      </c>
      <c r="G167" s="2" t="s">
        <v>157</v>
      </c>
      <c r="H167" s="2" t="s">
        <v>20</v>
      </c>
      <c r="I167" s="2">
        <v>11.907719999999999</v>
      </c>
      <c r="J167" s="2">
        <v>0</v>
      </c>
      <c r="K167" s="2">
        <v>11.907719999999999</v>
      </c>
      <c r="L167" s="2"/>
      <c r="M167" s="2"/>
      <c r="N167" s="2"/>
      <c r="O167" s="2">
        <f t="shared" si="89"/>
        <v>331.63</v>
      </c>
      <c r="P167" s="2">
        <f t="shared" si="90"/>
        <v>0</v>
      </c>
      <c r="Q167" s="2">
        <f t="shared" si="91"/>
        <v>331.63</v>
      </c>
      <c r="R167" s="2">
        <f t="shared" si="92"/>
        <v>0</v>
      </c>
      <c r="S167" s="2">
        <f t="shared" si="93"/>
        <v>0</v>
      </c>
      <c r="T167" s="2">
        <f t="shared" si="94"/>
        <v>0</v>
      </c>
      <c r="U167" s="2">
        <f t="shared" si="95"/>
        <v>0</v>
      </c>
      <c r="V167" s="2">
        <f t="shared" si="96"/>
        <v>0</v>
      </c>
      <c r="W167" s="2">
        <f t="shared" si="97"/>
        <v>0</v>
      </c>
      <c r="X167" s="2">
        <f t="shared" si="98"/>
        <v>0</v>
      </c>
      <c r="Y167" s="2">
        <f t="shared" si="99"/>
        <v>0</v>
      </c>
      <c r="Z167" s="2"/>
      <c r="AA167" s="2">
        <v>-1</v>
      </c>
      <c r="AB167" s="2">
        <f t="shared" si="100"/>
        <v>27.85</v>
      </c>
      <c r="AC167" s="2">
        <f t="shared" si="101"/>
        <v>0</v>
      </c>
      <c r="AD167" s="2">
        <f t="shared" si="102"/>
        <v>27.85</v>
      </c>
      <c r="AE167" s="2">
        <f t="shared" si="103"/>
        <v>0</v>
      </c>
      <c r="AF167" s="2">
        <f t="shared" si="104"/>
        <v>0</v>
      </c>
      <c r="AG167" s="2">
        <f t="shared" si="105"/>
        <v>0</v>
      </c>
      <c r="AH167" s="2">
        <f t="shared" si="106"/>
        <v>0</v>
      </c>
      <c r="AI167" s="2">
        <f t="shared" si="107"/>
        <v>0</v>
      </c>
      <c r="AJ167" s="2">
        <f t="shared" si="108"/>
        <v>0</v>
      </c>
      <c r="AK167" s="2">
        <v>27.85</v>
      </c>
      <c r="AL167" s="2">
        <v>0</v>
      </c>
      <c r="AM167" s="2">
        <v>27.85</v>
      </c>
      <c r="AN167" s="2">
        <v>0</v>
      </c>
      <c r="AO167" s="2">
        <v>0</v>
      </c>
      <c r="AP167" s="2">
        <v>0</v>
      </c>
      <c r="AQ167" s="2">
        <v>0</v>
      </c>
      <c r="AR167" s="2">
        <v>0</v>
      </c>
      <c r="AS167" s="2">
        <v>0</v>
      </c>
      <c r="AT167" s="2">
        <v>0</v>
      </c>
      <c r="AU167" s="2">
        <v>0</v>
      </c>
      <c r="AV167" s="2">
        <v>1</v>
      </c>
      <c r="AW167" s="2">
        <v>1</v>
      </c>
      <c r="AX167" s="2"/>
      <c r="AY167" s="2"/>
      <c r="AZ167" s="2">
        <v>1</v>
      </c>
      <c r="BA167" s="2">
        <v>1</v>
      </c>
      <c r="BB167" s="2">
        <v>1</v>
      </c>
      <c r="BC167" s="2">
        <v>1</v>
      </c>
      <c r="BD167" s="2" t="s">
        <v>3</v>
      </c>
      <c r="BE167" s="2" t="s">
        <v>3</v>
      </c>
      <c r="BF167" s="2" t="s">
        <v>3</v>
      </c>
      <c r="BG167" s="2" t="s">
        <v>3</v>
      </c>
      <c r="BH167" s="2">
        <v>0</v>
      </c>
      <c r="BI167" s="2">
        <v>4</v>
      </c>
      <c r="BJ167" s="2" t="s">
        <v>158</v>
      </c>
      <c r="BK167" s="2"/>
      <c r="BL167" s="2"/>
      <c r="BM167" s="2">
        <v>1113</v>
      </c>
      <c r="BN167" s="2">
        <v>0</v>
      </c>
      <c r="BO167" s="2" t="s">
        <v>3</v>
      </c>
      <c r="BP167" s="2">
        <v>0</v>
      </c>
      <c r="BQ167" s="2">
        <v>150</v>
      </c>
      <c r="BR167" s="2">
        <v>0</v>
      </c>
      <c r="BS167" s="2">
        <v>1</v>
      </c>
      <c r="BT167" s="2">
        <v>1</v>
      </c>
      <c r="BU167" s="2">
        <v>1</v>
      </c>
      <c r="BV167" s="2">
        <v>1</v>
      </c>
      <c r="BW167" s="2">
        <v>1</v>
      </c>
      <c r="BX167" s="2">
        <v>1</v>
      </c>
      <c r="BY167" s="2" t="s">
        <v>3</v>
      </c>
      <c r="BZ167" s="2">
        <v>0</v>
      </c>
      <c r="CA167" s="2">
        <v>0</v>
      </c>
      <c r="CB167" s="2" t="s">
        <v>3</v>
      </c>
      <c r="CC167" s="2"/>
      <c r="CD167" s="2"/>
      <c r="CE167" s="2">
        <v>30</v>
      </c>
      <c r="CF167" s="2">
        <v>0</v>
      </c>
      <c r="CG167" s="2">
        <v>0</v>
      </c>
      <c r="CH167" s="2"/>
      <c r="CI167" s="2"/>
      <c r="CJ167" s="2"/>
      <c r="CK167" s="2"/>
      <c r="CL167" s="2"/>
      <c r="CM167" s="2">
        <v>0</v>
      </c>
      <c r="CN167" s="2" t="s">
        <v>3</v>
      </c>
      <c r="CO167" s="2">
        <v>0</v>
      </c>
      <c r="CP167" s="2">
        <f t="shared" si="109"/>
        <v>331.63</v>
      </c>
      <c r="CQ167" s="2">
        <f t="shared" si="110"/>
        <v>0</v>
      </c>
      <c r="CR167" s="2">
        <f t="shared" si="111"/>
        <v>27.85</v>
      </c>
      <c r="CS167" s="2">
        <f t="shared" si="112"/>
        <v>0</v>
      </c>
      <c r="CT167" s="2">
        <f t="shared" si="113"/>
        <v>0</v>
      </c>
      <c r="CU167" s="2">
        <f t="shared" si="114"/>
        <v>0</v>
      </c>
      <c r="CV167" s="2">
        <f t="shared" si="115"/>
        <v>0</v>
      </c>
      <c r="CW167" s="2">
        <f t="shared" si="116"/>
        <v>0</v>
      </c>
      <c r="CX167" s="2">
        <f t="shared" si="117"/>
        <v>0</v>
      </c>
      <c r="CY167" s="2">
        <f>((S167*BZ167)/100)</f>
        <v>0</v>
      </c>
      <c r="CZ167" s="2">
        <f>((S167*CA167)/100)</f>
        <v>0</v>
      </c>
      <c r="DA167" s="2"/>
      <c r="DB167" s="2"/>
      <c r="DC167" s="2" t="s">
        <v>3</v>
      </c>
      <c r="DD167" s="2" t="s">
        <v>3</v>
      </c>
      <c r="DE167" s="2" t="s">
        <v>3</v>
      </c>
      <c r="DF167" s="2" t="s">
        <v>3</v>
      </c>
      <c r="DG167" s="2" t="s">
        <v>3</v>
      </c>
      <c r="DH167" s="2" t="s">
        <v>3</v>
      </c>
      <c r="DI167" s="2" t="s">
        <v>3</v>
      </c>
      <c r="DJ167" s="2" t="s">
        <v>3</v>
      </c>
      <c r="DK167" s="2" t="s">
        <v>3</v>
      </c>
      <c r="DL167" s="2" t="s">
        <v>3</v>
      </c>
      <c r="DM167" s="2" t="s">
        <v>3</v>
      </c>
      <c r="DN167" s="2">
        <v>0</v>
      </c>
      <c r="DO167" s="2">
        <v>0</v>
      </c>
      <c r="DP167" s="2">
        <v>1</v>
      </c>
      <c r="DQ167" s="2">
        <v>1</v>
      </c>
      <c r="DR167" s="2"/>
      <c r="DS167" s="2"/>
      <c r="DT167" s="2"/>
      <c r="DU167" s="2">
        <v>1013</v>
      </c>
      <c r="DV167" s="2" t="s">
        <v>20</v>
      </c>
      <c r="DW167" s="2" t="s">
        <v>20</v>
      </c>
      <c r="DX167" s="2">
        <v>1</v>
      </c>
      <c r="DY167" s="2"/>
      <c r="DZ167" s="2" t="s">
        <v>3</v>
      </c>
      <c r="EA167" s="2" t="s">
        <v>3</v>
      </c>
      <c r="EB167" s="2" t="s">
        <v>3</v>
      </c>
      <c r="EC167" s="2" t="s">
        <v>3</v>
      </c>
      <c r="ED167" s="2"/>
      <c r="EE167" s="2">
        <v>49572033</v>
      </c>
      <c r="EF167" s="2">
        <v>150</v>
      </c>
      <c r="EG167" s="2" t="s">
        <v>133</v>
      </c>
      <c r="EH167" s="2">
        <v>0</v>
      </c>
      <c r="EI167" s="2" t="s">
        <v>3</v>
      </c>
      <c r="EJ167" s="2">
        <v>4</v>
      </c>
      <c r="EK167" s="2">
        <v>1113</v>
      </c>
      <c r="EL167" s="2" t="s">
        <v>134</v>
      </c>
      <c r="EM167" s="2" t="s">
        <v>135</v>
      </c>
      <c r="EN167" s="2"/>
      <c r="EO167" s="2" t="s">
        <v>3</v>
      </c>
      <c r="EP167" s="2"/>
      <c r="EQ167" s="2">
        <v>1024</v>
      </c>
      <c r="ER167" s="2">
        <v>27.85</v>
      </c>
      <c r="ES167" s="2">
        <v>0</v>
      </c>
      <c r="ET167" s="2">
        <v>27.85</v>
      </c>
      <c r="EU167" s="2">
        <v>0</v>
      </c>
      <c r="EV167" s="2">
        <v>0</v>
      </c>
      <c r="EW167" s="2">
        <v>0</v>
      </c>
      <c r="EX167" s="2">
        <v>0</v>
      </c>
      <c r="EY167" s="2">
        <v>0</v>
      </c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>
        <v>0</v>
      </c>
      <c r="FR167" s="2">
        <f t="shared" si="118"/>
        <v>0</v>
      </c>
      <c r="FS167" s="2">
        <v>0</v>
      </c>
      <c r="FT167" s="2"/>
      <c r="FU167" s="2"/>
      <c r="FV167" s="2"/>
      <c r="FW167" s="2"/>
      <c r="FX167" s="2">
        <v>0</v>
      </c>
      <c r="FY167" s="2">
        <v>0</v>
      </c>
      <c r="FZ167" s="2"/>
      <c r="GA167" s="2" t="s">
        <v>3</v>
      </c>
      <c r="GB167" s="2"/>
      <c r="GC167" s="2"/>
      <c r="GD167" s="2">
        <v>1</v>
      </c>
      <c r="GE167" s="2"/>
      <c r="GF167" s="2">
        <v>-1673325812</v>
      </c>
      <c r="GG167" s="2">
        <v>2</v>
      </c>
      <c r="GH167" s="2">
        <v>1</v>
      </c>
      <c r="GI167" s="2">
        <v>-2</v>
      </c>
      <c r="GJ167" s="2">
        <v>0</v>
      </c>
      <c r="GK167" s="2">
        <v>0</v>
      </c>
      <c r="GL167" s="2">
        <f t="shared" si="119"/>
        <v>0</v>
      </c>
      <c r="GM167" s="2">
        <f>ROUND(O167+X167+Y167,2)+GX167</f>
        <v>331.63</v>
      </c>
      <c r="GN167" s="2">
        <f t="shared" si="120"/>
        <v>0</v>
      </c>
      <c r="GO167" s="2">
        <f t="shared" si="121"/>
        <v>0</v>
      </c>
      <c r="GP167" s="2">
        <f t="shared" si="122"/>
        <v>331.63</v>
      </c>
      <c r="GQ167" s="2"/>
      <c r="GR167" s="2">
        <v>0</v>
      </c>
      <c r="GS167" s="2">
        <v>0</v>
      </c>
      <c r="GT167" s="2">
        <v>0</v>
      </c>
      <c r="GU167" s="2" t="s">
        <v>3</v>
      </c>
      <c r="GV167" s="2">
        <f t="shared" si="123"/>
        <v>0</v>
      </c>
      <c r="GW167" s="2">
        <v>1</v>
      </c>
      <c r="GX167" s="2">
        <f t="shared" si="124"/>
        <v>0</v>
      </c>
      <c r="GY167" s="2"/>
      <c r="GZ167" s="2"/>
      <c r="HA167" s="2">
        <v>0</v>
      </c>
      <c r="HB167" s="2">
        <v>0</v>
      </c>
      <c r="HC167" s="2">
        <f t="shared" si="125"/>
        <v>0</v>
      </c>
      <c r="HD167" s="2"/>
      <c r="HE167" s="2" t="s">
        <v>3</v>
      </c>
      <c r="HF167" s="2" t="s">
        <v>3</v>
      </c>
      <c r="HG167" s="2"/>
      <c r="HH167" s="2"/>
      <c r="HI167" s="2"/>
      <c r="HJ167" s="2"/>
      <c r="HK167" s="2"/>
      <c r="HL167" s="2"/>
      <c r="HM167" s="2" t="s">
        <v>3</v>
      </c>
      <c r="HN167" s="2" t="s">
        <v>3</v>
      </c>
      <c r="HO167" s="2" t="s">
        <v>3</v>
      </c>
      <c r="HP167" s="2" t="s">
        <v>3</v>
      </c>
      <c r="HQ167" s="2" t="s">
        <v>3</v>
      </c>
      <c r="HR167" s="2"/>
      <c r="HS167" s="2"/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>
        <v>0</v>
      </c>
      <c r="IL167" s="2"/>
      <c r="IM167" s="2"/>
      <c r="IN167" s="2"/>
      <c r="IO167" s="2"/>
      <c r="IP167" s="2"/>
      <c r="IQ167" s="2"/>
      <c r="IR167" s="2"/>
      <c r="IS167" s="2"/>
      <c r="IT167" s="2"/>
      <c r="IU167" s="2"/>
    </row>
    <row r="168" spans="1:255" x14ac:dyDescent="0.2">
      <c r="A168">
        <v>17</v>
      </c>
      <c r="B168">
        <v>1</v>
      </c>
      <c r="C168">
        <f>ROW(SmtRes!A90)</f>
        <v>90</v>
      </c>
      <c r="D168">
        <f>ROW(EtalonRes!A92)</f>
        <v>92</v>
      </c>
      <c r="E168" t="s">
        <v>3</v>
      </c>
      <c r="F168" t="s">
        <v>156</v>
      </c>
      <c r="G168" t="s">
        <v>157</v>
      </c>
      <c r="H168" t="s">
        <v>20</v>
      </c>
      <c r="I168">
        <v>11.907719999999999</v>
      </c>
      <c r="J168">
        <v>0</v>
      </c>
      <c r="K168">
        <v>11.907719999999999</v>
      </c>
      <c r="O168">
        <f t="shared" si="89"/>
        <v>12333.32</v>
      </c>
      <c r="P168">
        <f t="shared" si="90"/>
        <v>0</v>
      </c>
      <c r="Q168">
        <f t="shared" si="91"/>
        <v>12333.32</v>
      </c>
      <c r="R168">
        <f t="shared" si="92"/>
        <v>0</v>
      </c>
      <c r="S168">
        <f t="shared" si="93"/>
        <v>0</v>
      </c>
      <c r="T168">
        <f t="shared" si="94"/>
        <v>0</v>
      </c>
      <c r="U168">
        <f t="shared" si="95"/>
        <v>0</v>
      </c>
      <c r="V168">
        <f t="shared" si="96"/>
        <v>0</v>
      </c>
      <c r="W168">
        <f t="shared" si="97"/>
        <v>0</v>
      </c>
      <c r="X168">
        <f t="shared" si="98"/>
        <v>0</v>
      </c>
      <c r="Y168">
        <f t="shared" si="99"/>
        <v>0</v>
      </c>
      <c r="AA168">
        <v>-1</v>
      </c>
      <c r="AB168">
        <f t="shared" si="100"/>
        <v>27.85</v>
      </c>
      <c r="AC168">
        <f t="shared" si="101"/>
        <v>0</v>
      </c>
      <c r="AD168">
        <f t="shared" si="102"/>
        <v>27.85</v>
      </c>
      <c r="AE168">
        <f t="shared" si="103"/>
        <v>0</v>
      </c>
      <c r="AF168">
        <f t="shared" si="104"/>
        <v>0</v>
      </c>
      <c r="AG168">
        <f t="shared" si="105"/>
        <v>0</v>
      </c>
      <c r="AH168">
        <f t="shared" si="106"/>
        <v>0</v>
      </c>
      <c r="AI168">
        <f t="shared" si="107"/>
        <v>0</v>
      </c>
      <c r="AJ168">
        <f t="shared" si="108"/>
        <v>0</v>
      </c>
      <c r="AK168">
        <v>27.85</v>
      </c>
      <c r="AL168">
        <v>0</v>
      </c>
      <c r="AM168">
        <v>27.85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95</v>
      </c>
      <c r="AU168">
        <v>65</v>
      </c>
      <c r="AV168">
        <v>1</v>
      </c>
      <c r="AW168">
        <v>1</v>
      </c>
      <c r="AZ168">
        <v>1</v>
      </c>
      <c r="BA168">
        <v>1</v>
      </c>
      <c r="BB168">
        <v>37.19</v>
      </c>
      <c r="BC168">
        <v>1</v>
      </c>
      <c r="BD168" t="s">
        <v>3</v>
      </c>
      <c r="BE168" t="s">
        <v>3</v>
      </c>
      <c r="BF168" t="s">
        <v>3</v>
      </c>
      <c r="BG168" t="s">
        <v>3</v>
      </c>
      <c r="BH168">
        <v>0</v>
      </c>
      <c r="BI168">
        <v>4</v>
      </c>
      <c r="BJ168" t="s">
        <v>158</v>
      </c>
      <c r="BM168">
        <v>1113</v>
      </c>
      <c r="BN168">
        <v>0</v>
      </c>
      <c r="BO168" t="s">
        <v>156</v>
      </c>
      <c r="BP168">
        <v>1</v>
      </c>
      <c r="BQ168">
        <v>150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95</v>
      </c>
      <c r="CA168">
        <v>65</v>
      </c>
      <c r="CB168" t="s">
        <v>3</v>
      </c>
      <c r="CE168">
        <v>30</v>
      </c>
      <c r="CF168">
        <v>0</v>
      </c>
      <c r="CG168">
        <v>0</v>
      </c>
      <c r="CM168">
        <v>0</v>
      </c>
      <c r="CN168" t="s">
        <v>3</v>
      </c>
      <c r="CO168">
        <v>0</v>
      </c>
      <c r="CP168">
        <f t="shared" si="109"/>
        <v>12333.32</v>
      </c>
      <c r="CQ168">
        <f t="shared" si="110"/>
        <v>0</v>
      </c>
      <c r="CR168">
        <f t="shared" si="111"/>
        <v>1035.74</v>
      </c>
      <c r="CS168">
        <f t="shared" si="112"/>
        <v>0</v>
      </c>
      <c r="CT168">
        <f t="shared" si="113"/>
        <v>0</v>
      </c>
      <c r="CU168">
        <f t="shared" si="114"/>
        <v>0</v>
      </c>
      <c r="CV168">
        <f t="shared" si="115"/>
        <v>0</v>
      </c>
      <c r="CW168">
        <f t="shared" si="116"/>
        <v>0</v>
      </c>
      <c r="CX168">
        <f t="shared" si="117"/>
        <v>0</v>
      </c>
      <c r="CY168">
        <f>S168*(BZ168/100)</f>
        <v>0</v>
      </c>
      <c r="CZ168">
        <f>S168*(CA168/100)</f>
        <v>0</v>
      </c>
      <c r="DC168" t="s">
        <v>3</v>
      </c>
      <c r="DD168" t="s">
        <v>3</v>
      </c>
      <c r="DE168" t="s">
        <v>3</v>
      </c>
      <c r="DF168" t="s">
        <v>3</v>
      </c>
      <c r="DG168" t="s">
        <v>3</v>
      </c>
      <c r="DH168" t="s">
        <v>3</v>
      </c>
      <c r="DI168" t="s">
        <v>3</v>
      </c>
      <c r="DJ168" t="s">
        <v>3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1013</v>
      </c>
      <c r="DV168" t="s">
        <v>20</v>
      </c>
      <c r="DW168" t="s">
        <v>20</v>
      </c>
      <c r="DX168">
        <v>1</v>
      </c>
      <c r="DZ168" t="s">
        <v>3</v>
      </c>
      <c r="EA168" t="s">
        <v>3</v>
      </c>
      <c r="EB168" t="s">
        <v>3</v>
      </c>
      <c r="EC168" t="s">
        <v>3</v>
      </c>
      <c r="EE168">
        <v>49572033</v>
      </c>
      <c r="EF168">
        <v>150</v>
      </c>
      <c r="EG168" t="s">
        <v>133</v>
      </c>
      <c r="EH168">
        <v>0</v>
      </c>
      <c r="EI168" t="s">
        <v>3</v>
      </c>
      <c r="EJ168">
        <v>4</v>
      </c>
      <c r="EK168">
        <v>1113</v>
      </c>
      <c r="EL168" t="s">
        <v>134</v>
      </c>
      <c r="EM168" t="s">
        <v>135</v>
      </c>
      <c r="EO168" t="s">
        <v>3</v>
      </c>
      <c r="EQ168">
        <v>1024</v>
      </c>
      <c r="ER168">
        <v>27.85</v>
      </c>
      <c r="ES168">
        <v>0</v>
      </c>
      <c r="ET168">
        <v>27.85</v>
      </c>
      <c r="EU168">
        <v>0</v>
      </c>
      <c r="EV168">
        <v>0</v>
      </c>
      <c r="EW168">
        <v>0</v>
      </c>
      <c r="EX168">
        <v>0</v>
      </c>
      <c r="EY168">
        <v>0</v>
      </c>
      <c r="FQ168">
        <v>0</v>
      </c>
      <c r="FR168">
        <f t="shared" si="118"/>
        <v>0</v>
      </c>
      <c r="FS168">
        <v>0</v>
      </c>
      <c r="FX168">
        <v>0</v>
      </c>
      <c r="FY168">
        <v>0</v>
      </c>
      <c r="GA168" t="s">
        <v>3</v>
      </c>
      <c r="GD168">
        <v>0</v>
      </c>
      <c r="GF168">
        <v>-1673325812</v>
      </c>
      <c r="GG168">
        <v>2</v>
      </c>
      <c r="GH168">
        <v>1</v>
      </c>
      <c r="GI168">
        <v>2</v>
      </c>
      <c r="GJ168">
        <v>0</v>
      </c>
      <c r="GK168">
        <f>ROUND(R168*(S12)/100,2)</f>
        <v>0</v>
      </c>
      <c r="GL168">
        <f t="shared" si="119"/>
        <v>0</v>
      </c>
      <c r="GM168">
        <f>ROUND(O168+X168+Y168+GK168,2)+GX168</f>
        <v>12333.32</v>
      </c>
      <c r="GN168">
        <f t="shared" si="120"/>
        <v>0</v>
      </c>
      <c r="GO168">
        <f t="shared" si="121"/>
        <v>0</v>
      </c>
      <c r="GP168">
        <f t="shared" si="122"/>
        <v>12333.32</v>
      </c>
      <c r="GR168">
        <v>0</v>
      </c>
      <c r="GS168">
        <v>0</v>
      </c>
      <c r="GT168">
        <v>0</v>
      </c>
      <c r="GU168" t="s">
        <v>3</v>
      </c>
      <c r="GV168">
        <f t="shared" si="123"/>
        <v>0</v>
      </c>
      <c r="GW168">
        <v>1</v>
      </c>
      <c r="GX168">
        <f t="shared" si="124"/>
        <v>0</v>
      </c>
      <c r="HA168">
        <v>0</v>
      </c>
      <c r="HB168">
        <v>0</v>
      </c>
      <c r="HC168">
        <f t="shared" si="125"/>
        <v>0</v>
      </c>
      <c r="HE168" t="s">
        <v>3</v>
      </c>
      <c r="HF168" t="s">
        <v>3</v>
      </c>
      <c r="HM168" t="s">
        <v>3</v>
      </c>
      <c r="HN168" t="s">
        <v>3</v>
      </c>
      <c r="HO168" t="s">
        <v>3</v>
      </c>
      <c r="HP168" t="s">
        <v>3</v>
      </c>
      <c r="HQ168" t="s">
        <v>3</v>
      </c>
      <c r="IK168">
        <v>0</v>
      </c>
    </row>
    <row r="169" spans="1:255" x14ac:dyDescent="0.2">
      <c r="A169" s="2">
        <v>17</v>
      </c>
      <c r="B169" s="2">
        <v>1</v>
      </c>
      <c r="C169" s="2">
        <f>ROW(SmtRes!A91)</f>
        <v>91</v>
      </c>
      <c r="D169" s="2">
        <f>ROW(EtalonRes!A93)</f>
        <v>93</v>
      </c>
      <c r="E169" s="2" t="s">
        <v>3</v>
      </c>
      <c r="F169" s="2" t="s">
        <v>159</v>
      </c>
      <c r="G169" s="2" t="s">
        <v>160</v>
      </c>
      <c r="H169" s="2" t="s">
        <v>20</v>
      </c>
      <c r="I169" s="2">
        <v>0</v>
      </c>
      <c r="J169" s="2">
        <v>0</v>
      </c>
      <c r="K169" s="2">
        <v>0</v>
      </c>
      <c r="L169" s="2"/>
      <c r="M169" s="2"/>
      <c r="N169" s="2"/>
      <c r="O169" s="2">
        <f t="shared" si="89"/>
        <v>0</v>
      </c>
      <c r="P169" s="2">
        <f t="shared" si="90"/>
        <v>0</v>
      </c>
      <c r="Q169" s="2">
        <f t="shared" si="91"/>
        <v>0</v>
      </c>
      <c r="R169" s="2">
        <f t="shared" si="92"/>
        <v>0</v>
      </c>
      <c r="S169" s="2">
        <f t="shared" si="93"/>
        <v>0</v>
      </c>
      <c r="T169" s="2">
        <f t="shared" si="94"/>
        <v>0</v>
      </c>
      <c r="U169" s="2">
        <f t="shared" si="95"/>
        <v>0</v>
      </c>
      <c r="V169" s="2">
        <f t="shared" si="96"/>
        <v>0</v>
      </c>
      <c r="W169" s="2">
        <f t="shared" si="97"/>
        <v>0</v>
      </c>
      <c r="X169" s="2">
        <f t="shared" si="98"/>
        <v>0</v>
      </c>
      <c r="Y169" s="2">
        <f t="shared" si="99"/>
        <v>0</v>
      </c>
      <c r="Z169" s="2"/>
      <c r="AA169" s="2">
        <v>-1</v>
      </c>
      <c r="AB169" s="2">
        <f t="shared" si="100"/>
        <v>38.770000000000003</v>
      </c>
      <c r="AC169" s="2">
        <f t="shared" si="101"/>
        <v>0</v>
      </c>
      <c r="AD169" s="2">
        <f t="shared" si="102"/>
        <v>38.770000000000003</v>
      </c>
      <c r="AE169" s="2">
        <f t="shared" si="103"/>
        <v>0</v>
      </c>
      <c r="AF169" s="2">
        <f t="shared" si="104"/>
        <v>0</v>
      </c>
      <c r="AG169" s="2">
        <f t="shared" si="105"/>
        <v>0</v>
      </c>
      <c r="AH169" s="2">
        <f t="shared" si="106"/>
        <v>0</v>
      </c>
      <c r="AI169" s="2">
        <f t="shared" si="107"/>
        <v>0</v>
      </c>
      <c r="AJ169" s="2">
        <f t="shared" si="108"/>
        <v>0</v>
      </c>
      <c r="AK169" s="2">
        <v>38.770000000000003</v>
      </c>
      <c r="AL169" s="2">
        <v>0</v>
      </c>
      <c r="AM169" s="2">
        <v>38.770000000000003</v>
      </c>
      <c r="AN169" s="2">
        <v>0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0</v>
      </c>
      <c r="AU169" s="2">
        <v>0</v>
      </c>
      <c r="AV169" s="2">
        <v>1</v>
      </c>
      <c r="AW169" s="2">
        <v>1</v>
      </c>
      <c r="AX169" s="2"/>
      <c r="AY169" s="2"/>
      <c r="AZ169" s="2">
        <v>1</v>
      </c>
      <c r="BA169" s="2">
        <v>1</v>
      </c>
      <c r="BB169" s="2">
        <v>1</v>
      </c>
      <c r="BC169" s="2">
        <v>1</v>
      </c>
      <c r="BD169" s="2" t="s">
        <v>3</v>
      </c>
      <c r="BE169" s="2" t="s">
        <v>3</v>
      </c>
      <c r="BF169" s="2" t="s">
        <v>3</v>
      </c>
      <c r="BG169" s="2" t="s">
        <v>3</v>
      </c>
      <c r="BH169" s="2">
        <v>0</v>
      </c>
      <c r="BI169" s="2">
        <v>4</v>
      </c>
      <c r="BJ169" s="2" t="s">
        <v>161</v>
      </c>
      <c r="BK169" s="2"/>
      <c r="BL169" s="2"/>
      <c r="BM169" s="2">
        <v>1113</v>
      </c>
      <c r="BN169" s="2">
        <v>0</v>
      </c>
      <c r="BO169" s="2" t="s">
        <v>3</v>
      </c>
      <c r="BP169" s="2">
        <v>0</v>
      </c>
      <c r="BQ169" s="2">
        <v>150</v>
      </c>
      <c r="BR169" s="2">
        <v>0</v>
      </c>
      <c r="BS169" s="2">
        <v>1</v>
      </c>
      <c r="BT169" s="2">
        <v>1</v>
      </c>
      <c r="BU169" s="2">
        <v>1</v>
      </c>
      <c r="BV169" s="2">
        <v>1</v>
      </c>
      <c r="BW169" s="2">
        <v>1</v>
      </c>
      <c r="BX169" s="2">
        <v>1</v>
      </c>
      <c r="BY169" s="2" t="s">
        <v>3</v>
      </c>
      <c r="BZ169" s="2">
        <v>0</v>
      </c>
      <c r="CA169" s="2">
        <v>0</v>
      </c>
      <c r="CB169" s="2" t="s">
        <v>3</v>
      </c>
      <c r="CC169" s="2"/>
      <c r="CD169" s="2"/>
      <c r="CE169" s="2">
        <v>30</v>
      </c>
      <c r="CF169" s="2">
        <v>0</v>
      </c>
      <c r="CG169" s="2">
        <v>0</v>
      </c>
      <c r="CH169" s="2"/>
      <c r="CI169" s="2"/>
      <c r="CJ169" s="2"/>
      <c r="CK169" s="2"/>
      <c r="CL169" s="2"/>
      <c r="CM169" s="2">
        <v>0</v>
      </c>
      <c r="CN169" s="2" t="s">
        <v>3</v>
      </c>
      <c r="CO169" s="2">
        <v>0</v>
      </c>
      <c r="CP169" s="2">
        <f t="shared" si="109"/>
        <v>0</v>
      </c>
      <c r="CQ169" s="2">
        <f t="shared" si="110"/>
        <v>0</v>
      </c>
      <c r="CR169" s="2">
        <f t="shared" si="111"/>
        <v>38.770000000000003</v>
      </c>
      <c r="CS169" s="2">
        <f t="shared" si="112"/>
        <v>0</v>
      </c>
      <c r="CT169" s="2">
        <f t="shared" si="113"/>
        <v>0</v>
      </c>
      <c r="CU169" s="2">
        <f t="shared" si="114"/>
        <v>0</v>
      </c>
      <c r="CV169" s="2">
        <f t="shared" si="115"/>
        <v>0</v>
      </c>
      <c r="CW169" s="2">
        <f t="shared" si="116"/>
        <v>0</v>
      </c>
      <c r="CX169" s="2">
        <f t="shared" si="117"/>
        <v>0</v>
      </c>
      <c r="CY169" s="2">
        <f>((S169*BZ169)/100)</f>
        <v>0</v>
      </c>
      <c r="CZ169" s="2">
        <f>((S169*CA169)/100)</f>
        <v>0</v>
      </c>
      <c r="DA169" s="2"/>
      <c r="DB169" s="2"/>
      <c r="DC169" s="2" t="s">
        <v>3</v>
      </c>
      <c r="DD169" s="2" t="s">
        <v>3</v>
      </c>
      <c r="DE169" s="2" t="s">
        <v>3</v>
      </c>
      <c r="DF169" s="2" t="s">
        <v>3</v>
      </c>
      <c r="DG169" s="2" t="s">
        <v>3</v>
      </c>
      <c r="DH169" s="2" t="s">
        <v>3</v>
      </c>
      <c r="DI169" s="2" t="s">
        <v>3</v>
      </c>
      <c r="DJ169" s="2" t="s">
        <v>3</v>
      </c>
      <c r="DK169" s="2" t="s">
        <v>3</v>
      </c>
      <c r="DL169" s="2" t="s">
        <v>3</v>
      </c>
      <c r="DM169" s="2" t="s">
        <v>3</v>
      </c>
      <c r="DN169" s="2">
        <v>0</v>
      </c>
      <c r="DO169" s="2">
        <v>0</v>
      </c>
      <c r="DP169" s="2">
        <v>1</v>
      </c>
      <c r="DQ169" s="2">
        <v>1</v>
      </c>
      <c r="DR169" s="2"/>
      <c r="DS169" s="2"/>
      <c r="DT169" s="2"/>
      <c r="DU169" s="2">
        <v>1013</v>
      </c>
      <c r="DV169" s="2" t="s">
        <v>20</v>
      </c>
      <c r="DW169" s="2" t="s">
        <v>20</v>
      </c>
      <c r="DX169" s="2">
        <v>1</v>
      </c>
      <c r="DY169" s="2"/>
      <c r="DZ169" s="2" t="s">
        <v>3</v>
      </c>
      <c r="EA169" s="2" t="s">
        <v>3</v>
      </c>
      <c r="EB169" s="2" t="s">
        <v>3</v>
      </c>
      <c r="EC169" s="2" t="s">
        <v>3</v>
      </c>
      <c r="ED169" s="2"/>
      <c r="EE169" s="2">
        <v>49572033</v>
      </c>
      <c r="EF169" s="2">
        <v>150</v>
      </c>
      <c r="EG169" s="2" t="s">
        <v>133</v>
      </c>
      <c r="EH169" s="2">
        <v>0</v>
      </c>
      <c r="EI169" s="2" t="s">
        <v>3</v>
      </c>
      <c r="EJ169" s="2">
        <v>4</v>
      </c>
      <c r="EK169" s="2">
        <v>1113</v>
      </c>
      <c r="EL169" s="2" t="s">
        <v>134</v>
      </c>
      <c r="EM169" s="2" t="s">
        <v>135</v>
      </c>
      <c r="EN169" s="2"/>
      <c r="EO169" s="2" t="s">
        <v>3</v>
      </c>
      <c r="EP169" s="2"/>
      <c r="EQ169" s="2">
        <v>1024</v>
      </c>
      <c r="ER169" s="2">
        <v>38.770000000000003</v>
      </c>
      <c r="ES169" s="2">
        <v>0</v>
      </c>
      <c r="ET169" s="2">
        <v>38.770000000000003</v>
      </c>
      <c r="EU169" s="2">
        <v>0</v>
      </c>
      <c r="EV169" s="2">
        <v>0</v>
      </c>
      <c r="EW169" s="2">
        <v>0</v>
      </c>
      <c r="EX169" s="2">
        <v>0</v>
      </c>
      <c r="EY169" s="2">
        <v>0</v>
      </c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>
        <v>0</v>
      </c>
      <c r="FR169" s="2">
        <f t="shared" si="118"/>
        <v>0</v>
      </c>
      <c r="FS169" s="2">
        <v>0</v>
      </c>
      <c r="FT169" s="2"/>
      <c r="FU169" s="2"/>
      <c r="FV169" s="2"/>
      <c r="FW169" s="2"/>
      <c r="FX169" s="2">
        <v>0</v>
      </c>
      <c r="FY169" s="2">
        <v>0</v>
      </c>
      <c r="FZ169" s="2"/>
      <c r="GA169" s="2" t="s">
        <v>3</v>
      </c>
      <c r="GB169" s="2"/>
      <c r="GC169" s="2"/>
      <c r="GD169" s="2">
        <v>1</v>
      </c>
      <c r="GE169" s="2"/>
      <c r="GF169" s="2">
        <v>697014524</v>
      </c>
      <c r="GG169" s="2">
        <v>2</v>
      </c>
      <c r="GH169" s="2">
        <v>1</v>
      </c>
      <c r="GI169" s="2">
        <v>-2</v>
      </c>
      <c r="GJ169" s="2">
        <v>0</v>
      </c>
      <c r="GK169" s="2">
        <v>0</v>
      </c>
      <c r="GL169" s="2">
        <f t="shared" si="119"/>
        <v>0</v>
      </c>
      <c r="GM169" s="2">
        <f>ROUND(O169+X169+Y169,2)+GX169</f>
        <v>0</v>
      </c>
      <c r="GN169" s="2">
        <f t="shared" si="120"/>
        <v>0</v>
      </c>
      <c r="GO169" s="2">
        <f t="shared" si="121"/>
        <v>0</v>
      </c>
      <c r="GP169" s="2">
        <f t="shared" si="122"/>
        <v>0</v>
      </c>
      <c r="GQ169" s="2"/>
      <c r="GR169" s="2">
        <v>0</v>
      </c>
      <c r="GS169" s="2">
        <v>0</v>
      </c>
      <c r="GT169" s="2">
        <v>0</v>
      </c>
      <c r="GU169" s="2" t="s">
        <v>3</v>
      </c>
      <c r="GV169" s="2">
        <f t="shared" si="123"/>
        <v>0</v>
      </c>
      <c r="GW169" s="2">
        <v>1</v>
      </c>
      <c r="GX169" s="2">
        <f t="shared" si="124"/>
        <v>0</v>
      </c>
      <c r="GY169" s="2"/>
      <c r="GZ169" s="2"/>
      <c r="HA169" s="2">
        <v>0</v>
      </c>
      <c r="HB169" s="2">
        <v>0</v>
      </c>
      <c r="HC169" s="2">
        <f t="shared" si="125"/>
        <v>0</v>
      </c>
      <c r="HD169" s="2"/>
      <c r="HE169" s="2" t="s">
        <v>3</v>
      </c>
      <c r="HF169" s="2" t="s">
        <v>3</v>
      </c>
      <c r="HG169" s="2"/>
      <c r="HH169" s="2"/>
      <c r="HI169" s="2"/>
      <c r="HJ169" s="2"/>
      <c r="HK169" s="2"/>
      <c r="HL169" s="2"/>
      <c r="HM169" s="2" t="s">
        <v>3</v>
      </c>
      <c r="HN169" s="2" t="s">
        <v>3</v>
      </c>
      <c r="HO169" s="2" t="s">
        <v>3</v>
      </c>
      <c r="HP169" s="2" t="s">
        <v>3</v>
      </c>
      <c r="HQ169" s="2" t="s">
        <v>3</v>
      </c>
      <c r="HR169" s="2"/>
      <c r="HS169" s="2"/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>
        <v>0</v>
      </c>
      <c r="IL169" s="2"/>
      <c r="IM169" s="2"/>
      <c r="IN169" s="2"/>
      <c r="IO169" s="2"/>
      <c r="IP169" s="2"/>
      <c r="IQ169" s="2"/>
      <c r="IR169" s="2"/>
      <c r="IS169" s="2"/>
      <c r="IT169" s="2"/>
      <c r="IU169" s="2"/>
    </row>
    <row r="170" spans="1:255" x14ac:dyDescent="0.2">
      <c r="A170">
        <v>17</v>
      </c>
      <c r="B170">
        <v>1</v>
      </c>
      <c r="C170">
        <f>ROW(SmtRes!A92)</f>
        <v>92</v>
      </c>
      <c r="D170">
        <f>ROW(EtalonRes!A94)</f>
        <v>94</v>
      </c>
      <c r="E170" t="s">
        <v>3</v>
      </c>
      <c r="F170" t="s">
        <v>159</v>
      </c>
      <c r="G170" t="s">
        <v>160</v>
      </c>
      <c r="H170" t="s">
        <v>20</v>
      </c>
      <c r="I170">
        <v>0</v>
      </c>
      <c r="J170">
        <v>0</v>
      </c>
      <c r="K170">
        <v>0</v>
      </c>
      <c r="O170">
        <f t="shared" si="89"/>
        <v>0</v>
      </c>
      <c r="P170">
        <f t="shared" si="90"/>
        <v>0</v>
      </c>
      <c r="Q170">
        <f t="shared" si="91"/>
        <v>0</v>
      </c>
      <c r="R170">
        <f t="shared" si="92"/>
        <v>0</v>
      </c>
      <c r="S170">
        <f t="shared" si="93"/>
        <v>0</v>
      </c>
      <c r="T170">
        <f t="shared" si="94"/>
        <v>0</v>
      </c>
      <c r="U170">
        <f t="shared" si="95"/>
        <v>0</v>
      </c>
      <c r="V170">
        <f t="shared" si="96"/>
        <v>0</v>
      </c>
      <c r="W170">
        <f t="shared" si="97"/>
        <v>0</v>
      </c>
      <c r="X170">
        <f t="shared" si="98"/>
        <v>0</v>
      </c>
      <c r="Y170">
        <f t="shared" si="99"/>
        <v>0</v>
      </c>
      <c r="AA170">
        <v>-1</v>
      </c>
      <c r="AB170">
        <f t="shared" si="100"/>
        <v>38.770000000000003</v>
      </c>
      <c r="AC170">
        <f t="shared" si="101"/>
        <v>0</v>
      </c>
      <c r="AD170">
        <f t="shared" si="102"/>
        <v>38.770000000000003</v>
      </c>
      <c r="AE170">
        <f t="shared" si="103"/>
        <v>0</v>
      </c>
      <c r="AF170">
        <f t="shared" si="104"/>
        <v>0</v>
      </c>
      <c r="AG170">
        <f t="shared" si="105"/>
        <v>0</v>
      </c>
      <c r="AH170">
        <f t="shared" si="106"/>
        <v>0</v>
      </c>
      <c r="AI170">
        <f t="shared" si="107"/>
        <v>0</v>
      </c>
      <c r="AJ170">
        <f t="shared" si="108"/>
        <v>0</v>
      </c>
      <c r="AK170">
        <v>38.770000000000003</v>
      </c>
      <c r="AL170">
        <v>0</v>
      </c>
      <c r="AM170">
        <v>38.770000000000003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95</v>
      </c>
      <c r="AU170">
        <v>65</v>
      </c>
      <c r="AV170">
        <v>1</v>
      </c>
      <c r="AW170">
        <v>1</v>
      </c>
      <c r="AZ170">
        <v>1</v>
      </c>
      <c r="BA170">
        <v>1</v>
      </c>
      <c r="BB170">
        <v>22.57</v>
      </c>
      <c r="BC170">
        <v>1</v>
      </c>
      <c r="BD170" t="s">
        <v>3</v>
      </c>
      <c r="BE170" t="s">
        <v>3</v>
      </c>
      <c r="BF170" t="s">
        <v>3</v>
      </c>
      <c r="BG170" t="s">
        <v>3</v>
      </c>
      <c r="BH170">
        <v>0</v>
      </c>
      <c r="BI170">
        <v>4</v>
      </c>
      <c r="BJ170" t="s">
        <v>161</v>
      </c>
      <c r="BM170">
        <v>1113</v>
      </c>
      <c r="BN170">
        <v>0</v>
      </c>
      <c r="BO170" t="s">
        <v>159</v>
      </c>
      <c r="BP170">
        <v>1</v>
      </c>
      <c r="BQ170">
        <v>150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95</v>
      </c>
      <c r="CA170">
        <v>65</v>
      </c>
      <c r="CB170" t="s">
        <v>3</v>
      </c>
      <c r="CE170">
        <v>30</v>
      </c>
      <c r="CF170">
        <v>0</v>
      </c>
      <c r="CG170">
        <v>0</v>
      </c>
      <c r="CM170">
        <v>0</v>
      </c>
      <c r="CN170" t="s">
        <v>3</v>
      </c>
      <c r="CO170">
        <v>0</v>
      </c>
      <c r="CP170">
        <f t="shared" si="109"/>
        <v>0</v>
      </c>
      <c r="CQ170">
        <f t="shared" si="110"/>
        <v>0</v>
      </c>
      <c r="CR170">
        <f t="shared" si="111"/>
        <v>875.04</v>
      </c>
      <c r="CS170">
        <f t="shared" si="112"/>
        <v>0</v>
      </c>
      <c r="CT170">
        <f t="shared" si="113"/>
        <v>0</v>
      </c>
      <c r="CU170">
        <f t="shared" si="114"/>
        <v>0</v>
      </c>
      <c r="CV170">
        <f t="shared" si="115"/>
        <v>0</v>
      </c>
      <c r="CW170">
        <f t="shared" si="116"/>
        <v>0</v>
      </c>
      <c r="CX170">
        <f t="shared" si="117"/>
        <v>0</v>
      </c>
      <c r="CY170">
        <f>S170*(BZ170/100)</f>
        <v>0</v>
      </c>
      <c r="CZ170">
        <f>S170*(CA170/100)</f>
        <v>0</v>
      </c>
      <c r="DC170" t="s">
        <v>3</v>
      </c>
      <c r="DD170" t="s">
        <v>3</v>
      </c>
      <c r="DE170" t="s">
        <v>3</v>
      </c>
      <c r="DF170" t="s">
        <v>3</v>
      </c>
      <c r="DG170" t="s">
        <v>3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1013</v>
      </c>
      <c r="DV170" t="s">
        <v>20</v>
      </c>
      <c r="DW170" t="s">
        <v>20</v>
      </c>
      <c r="DX170">
        <v>1</v>
      </c>
      <c r="DZ170" t="s">
        <v>3</v>
      </c>
      <c r="EA170" t="s">
        <v>3</v>
      </c>
      <c r="EB170" t="s">
        <v>3</v>
      </c>
      <c r="EC170" t="s">
        <v>3</v>
      </c>
      <c r="EE170">
        <v>49572033</v>
      </c>
      <c r="EF170">
        <v>150</v>
      </c>
      <c r="EG170" t="s">
        <v>133</v>
      </c>
      <c r="EH170">
        <v>0</v>
      </c>
      <c r="EI170" t="s">
        <v>3</v>
      </c>
      <c r="EJ170">
        <v>4</v>
      </c>
      <c r="EK170">
        <v>1113</v>
      </c>
      <c r="EL170" t="s">
        <v>134</v>
      </c>
      <c r="EM170" t="s">
        <v>135</v>
      </c>
      <c r="EO170" t="s">
        <v>3</v>
      </c>
      <c r="EQ170">
        <v>1024</v>
      </c>
      <c r="ER170">
        <v>38.770000000000003</v>
      </c>
      <c r="ES170">
        <v>0</v>
      </c>
      <c r="ET170">
        <v>38.770000000000003</v>
      </c>
      <c r="EU170">
        <v>0</v>
      </c>
      <c r="EV170">
        <v>0</v>
      </c>
      <c r="EW170">
        <v>0</v>
      </c>
      <c r="EX170">
        <v>0</v>
      </c>
      <c r="EY170">
        <v>0</v>
      </c>
      <c r="FQ170">
        <v>0</v>
      </c>
      <c r="FR170">
        <f t="shared" si="118"/>
        <v>0</v>
      </c>
      <c r="FS170">
        <v>0</v>
      </c>
      <c r="FX170">
        <v>0</v>
      </c>
      <c r="FY170">
        <v>0</v>
      </c>
      <c r="GA170" t="s">
        <v>3</v>
      </c>
      <c r="GD170">
        <v>0</v>
      </c>
      <c r="GF170">
        <v>697014524</v>
      </c>
      <c r="GG170">
        <v>2</v>
      </c>
      <c r="GH170">
        <v>1</v>
      </c>
      <c r="GI170">
        <v>2</v>
      </c>
      <c r="GJ170">
        <v>0</v>
      </c>
      <c r="GK170">
        <f>ROUND(R170*(S12)/100,2)</f>
        <v>0</v>
      </c>
      <c r="GL170">
        <f t="shared" si="119"/>
        <v>0</v>
      </c>
      <c r="GM170">
        <f>ROUND(O170+X170+Y170+GK170,2)+GX170</f>
        <v>0</v>
      </c>
      <c r="GN170">
        <f t="shared" si="120"/>
        <v>0</v>
      </c>
      <c r="GO170">
        <f t="shared" si="121"/>
        <v>0</v>
      </c>
      <c r="GP170">
        <f t="shared" si="122"/>
        <v>0</v>
      </c>
      <c r="GR170">
        <v>0</v>
      </c>
      <c r="GS170">
        <v>0</v>
      </c>
      <c r="GT170">
        <v>0</v>
      </c>
      <c r="GU170" t="s">
        <v>3</v>
      </c>
      <c r="GV170">
        <f t="shared" si="123"/>
        <v>0</v>
      </c>
      <c r="GW170">
        <v>1</v>
      </c>
      <c r="GX170">
        <f t="shared" si="124"/>
        <v>0</v>
      </c>
      <c r="HA170">
        <v>0</v>
      </c>
      <c r="HB170">
        <v>0</v>
      </c>
      <c r="HC170">
        <f t="shared" si="125"/>
        <v>0</v>
      </c>
      <c r="HE170" t="s">
        <v>3</v>
      </c>
      <c r="HF170" t="s">
        <v>3</v>
      </c>
      <c r="HM170" t="s">
        <v>3</v>
      </c>
      <c r="HN170" t="s">
        <v>3</v>
      </c>
      <c r="HO170" t="s">
        <v>3</v>
      </c>
      <c r="HP170" t="s">
        <v>3</v>
      </c>
      <c r="HQ170" t="s">
        <v>3</v>
      </c>
      <c r="IK170">
        <v>0</v>
      </c>
    </row>
    <row r="172" spans="1:255" x14ac:dyDescent="0.2">
      <c r="A172" s="3">
        <v>51</v>
      </c>
      <c r="B172" s="3">
        <f>B151</f>
        <v>1</v>
      </c>
      <c r="C172" s="3">
        <f>A151</f>
        <v>4</v>
      </c>
      <c r="D172" s="3">
        <f>ROW(A151)</f>
        <v>151</v>
      </c>
      <c r="E172" s="3"/>
      <c r="F172" s="3" t="str">
        <f>IF(F151&lt;&gt;"",F151,"")</f>
        <v>Новый раздел</v>
      </c>
      <c r="G172" s="3" t="str">
        <f>IF(G151&lt;&gt;"",G151,"")</f>
        <v>Размещение строительных отходов</v>
      </c>
      <c r="H172" s="3">
        <v>0</v>
      </c>
      <c r="I172" s="3"/>
      <c r="J172" s="3"/>
      <c r="K172" s="3"/>
      <c r="L172" s="3"/>
      <c r="M172" s="3"/>
      <c r="N172" s="3"/>
      <c r="O172" s="3">
        <f t="shared" ref="O172:T172" si="126">ROUND(AB172,2)</f>
        <v>10.86</v>
      </c>
      <c r="P172" s="3">
        <f t="shared" si="126"/>
        <v>0</v>
      </c>
      <c r="Q172" s="3">
        <f t="shared" si="126"/>
        <v>10.86</v>
      </c>
      <c r="R172" s="3">
        <f t="shared" si="126"/>
        <v>0</v>
      </c>
      <c r="S172" s="3">
        <f t="shared" si="126"/>
        <v>0</v>
      </c>
      <c r="T172" s="3">
        <f t="shared" si="126"/>
        <v>0</v>
      </c>
      <c r="U172" s="3">
        <f>AH172</f>
        <v>0</v>
      </c>
      <c r="V172" s="3">
        <f>AI172</f>
        <v>0</v>
      </c>
      <c r="W172" s="3">
        <f>ROUND(AJ172,2)</f>
        <v>0</v>
      </c>
      <c r="X172" s="3">
        <f>ROUND(AK172,2)</f>
        <v>0</v>
      </c>
      <c r="Y172" s="3">
        <f>ROUND(AL172,2)</f>
        <v>0</v>
      </c>
      <c r="Z172" s="3"/>
      <c r="AA172" s="3"/>
      <c r="AB172" s="3">
        <f>ROUND(SUMIF(AA155:AA170,"=50429149",O155:O170),2)</f>
        <v>10.86</v>
      </c>
      <c r="AC172" s="3">
        <f>ROUND(SUMIF(AA155:AA170,"=50429149",P155:P170),2)</f>
        <v>0</v>
      </c>
      <c r="AD172" s="3">
        <f>ROUND(SUMIF(AA155:AA170,"=50429149",Q155:Q170),2)</f>
        <v>10.86</v>
      </c>
      <c r="AE172" s="3">
        <f>ROUND(SUMIF(AA155:AA170,"=50429149",R155:R170),2)</f>
        <v>0</v>
      </c>
      <c r="AF172" s="3">
        <f>ROUND(SUMIF(AA155:AA170,"=50429149",S155:S170),2)</f>
        <v>0</v>
      </c>
      <c r="AG172" s="3">
        <f>ROUND(SUMIF(AA155:AA170,"=50429149",T155:T170),2)</f>
        <v>0</v>
      </c>
      <c r="AH172" s="3">
        <f>SUMIF(AA155:AA170,"=50429149",U155:U170)</f>
        <v>0</v>
      </c>
      <c r="AI172" s="3">
        <f>SUMIF(AA155:AA170,"=50429149",V155:V170)</f>
        <v>0</v>
      </c>
      <c r="AJ172" s="3">
        <f>ROUND(SUMIF(AA155:AA170,"=50429149",W155:W170),2)</f>
        <v>0</v>
      </c>
      <c r="AK172" s="3">
        <f>ROUND(SUMIF(AA155:AA170,"=50429149",X155:X170),2)</f>
        <v>0</v>
      </c>
      <c r="AL172" s="3">
        <f>ROUND(SUMIF(AA155:AA170,"=50429149",Y155:Y170),2)</f>
        <v>0</v>
      </c>
      <c r="AM172" s="3"/>
      <c r="AN172" s="3"/>
      <c r="AO172" s="3">
        <f t="shared" ref="AO172:BD172" si="127">ROUND(BX172,2)</f>
        <v>0</v>
      </c>
      <c r="AP172" s="3">
        <f t="shared" si="127"/>
        <v>0</v>
      </c>
      <c r="AQ172" s="3">
        <f t="shared" si="127"/>
        <v>0</v>
      </c>
      <c r="AR172" s="3">
        <f t="shared" si="127"/>
        <v>10.86</v>
      </c>
      <c r="AS172" s="3">
        <f t="shared" si="127"/>
        <v>0</v>
      </c>
      <c r="AT172" s="3">
        <f t="shared" si="127"/>
        <v>0</v>
      </c>
      <c r="AU172" s="3">
        <f t="shared" si="127"/>
        <v>10.86</v>
      </c>
      <c r="AV172" s="3">
        <f t="shared" si="127"/>
        <v>0</v>
      </c>
      <c r="AW172" s="3">
        <f t="shared" si="127"/>
        <v>0</v>
      </c>
      <c r="AX172" s="3">
        <f t="shared" si="127"/>
        <v>0</v>
      </c>
      <c r="AY172" s="3">
        <f t="shared" si="127"/>
        <v>0</v>
      </c>
      <c r="AZ172" s="3">
        <f t="shared" si="127"/>
        <v>0</v>
      </c>
      <c r="BA172" s="3">
        <f t="shared" si="127"/>
        <v>0</v>
      </c>
      <c r="BB172" s="3">
        <f t="shared" si="127"/>
        <v>0</v>
      </c>
      <c r="BC172" s="3">
        <f t="shared" si="127"/>
        <v>0</v>
      </c>
      <c r="BD172" s="3">
        <f t="shared" si="127"/>
        <v>0</v>
      </c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>
        <f>ROUND(SUMIF(AA155:AA170,"=50429149",FQ155:FQ170),2)</f>
        <v>0</v>
      </c>
      <c r="BY172" s="3">
        <f>ROUND(SUMIF(AA155:AA170,"=50429149",FR155:FR170),2)</f>
        <v>0</v>
      </c>
      <c r="BZ172" s="3">
        <f>ROUND(SUMIF(AA155:AA170,"=50429149",GL155:GL170),2)</f>
        <v>0</v>
      </c>
      <c r="CA172" s="3">
        <f>ROUND(SUMIF(AA155:AA170,"=50429149",GM155:GM170),2)</f>
        <v>10.86</v>
      </c>
      <c r="CB172" s="3">
        <f>ROUND(SUMIF(AA155:AA170,"=50429149",GN155:GN170),2)</f>
        <v>0</v>
      </c>
      <c r="CC172" s="3">
        <f>ROUND(SUMIF(AA155:AA170,"=50429149",GO155:GO170),2)</f>
        <v>0</v>
      </c>
      <c r="CD172" s="3">
        <f>ROUND(SUMIF(AA155:AA170,"=50429149",GP155:GP170),2)</f>
        <v>10.86</v>
      </c>
      <c r="CE172" s="3">
        <f>AC172-BX172</f>
        <v>0</v>
      </c>
      <c r="CF172" s="3">
        <f>AC172-BY172</f>
        <v>0</v>
      </c>
      <c r="CG172" s="3">
        <f>BX172-BZ172</f>
        <v>0</v>
      </c>
      <c r="CH172" s="3">
        <f>AC172-BX172-BY172+BZ172</f>
        <v>0</v>
      </c>
      <c r="CI172" s="3">
        <f>BY172-BZ172</f>
        <v>0</v>
      </c>
      <c r="CJ172" s="3">
        <f>ROUND(SUMIF(AA155:AA170,"=50429149",GX155:GX170),2)</f>
        <v>0</v>
      </c>
      <c r="CK172" s="3">
        <f>ROUND(SUMIF(AA155:AA170,"=50429149",GY155:GY170),2)</f>
        <v>0</v>
      </c>
      <c r="CL172" s="3">
        <f>ROUND(SUMIF(AA155:AA170,"=50429149",GZ155:GZ170),2)</f>
        <v>0</v>
      </c>
      <c r="CM172" s="3">
        <f>ROUND(SUMIF(AA155:AA170,"=50429149",HD155:HD170),2)</f>
        <v>0</v>
      </c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4">
        <f t="shared" ref="DG172:DL172" si="128">ROUND(DT172,2)</f>
        <v>122.72</v>
      </c>
      <c r="DH172" s="4">
        <f t="shared" si="128"/>
        <v>0</v>
      </c>
      <c r="DI172" s="4">
        <f t="shared" si="128"/>
        <v>122.72</v>
      </c>
      <c r="DJ172" s="4">
        <f t="shared" si="128"/>
        <v>0</v>
      </c>
      <c r="DK172" s="4">
        <f t="shared" si="128"/>
        <v>0</v>
      </c>
      <c r="DL172" s="4">
        <f t="shared" si="128"/>
        <v>0</v>
      </c>
      <c r="DM172" s="4">
        <f>DZ172</f>
        <v>0</v>
      </c>
      <c r="DN172" s="4">
        <f>EA172</f>
        <v>0</v>
      </c>
      <c r="DO172" s="4">
        <f>ROUND(EB172,2)</f>
        <v>0</v>
      </c>
      <c r="DP172" s="4">
        <f>ROUND(EC172,2)</f>
        <v>0</v>
      </c>
      <c r="DQ172" s="4">
        <f>ROUND(ED172,2)</f>
        <v>0</v>
      </c>
      <c r="DR172" s="4"/>
      <c r="DS172" s="4"/>
      <c r="DT172" s="4">
        <f>ROUND(SUMIF(AA155:AA170,"=50429150",O155:O170),2)</f>
        <v>122.72</v>
      </c>
      <c r="DU172" s="4">
        <f>ROUND(SUMIF(AA155:AA170,"=50429150",P155:P170),2)</f>
        <v>0</v>
      </c>
      <c r="DV172" s="4">
        <f>ROUND(SUMIF(AA155:AA170,"=50429150",Q155:Q170),2)</f>
        <v>122.72</v>
      </c>
      <c r="DW172" s="4">
        <f>ROUND(SUMIF(AA155:AA170,"=50429150",R155:R170),2)</f>
        <v>0</v>
      </c>
      <c r="DX172" s="4">
        <f>ROUND(SUMIF(AA155:AA170,"=50429150",S155:S170),2)</f>
        <v>0</v>
      </c>
      <c r="DY172" s="4">
        <f>ROUND(SUMIF(AA155:AA170,"=50429150",T155:T170),2)</f>
        <v>0</v>
      </c>
      <c r="DZ172" s="4">
        <f>SUMIF(AA155:AA170,"=50429150",U155:U170)</f>
        <v>0</v>
      </c>
      <c r="EA172" s="4">
        <f>SUMIF(AA155:AA170,"=50429150",V155:V170)</f>
        <v>0</v>
      </c>
      <c r="EB172" s="4">
        <f>ROUND(SUMIF(AA155:AA170,"=50429150",W155:W170),2)</f>
        <v>0</v>
      </c>
      <c r="EC172" s="4">
        <f>ROUND(SUMIF(AA155:AA170,"=50429150",X155:X170),2)</f>
        <v>0</v>
      </c>
      <c r="ED172" s="4">
        <f>ROUND(SUMIF(AA155:AA170,"=50429150",Y155:Y170),2)</f>
        <v>0</v>
      </c>
      <c r="EE172" s="4"/>
      <c r="EF172" s="4"/>
      <c r="EG172" s="4">
        <f t="shared" ref="EG172:EV172" si="129">ROUND(FP172,2)</f>
        <v>0</v>
      </c>
      <c r="EH172" s="4">
        <f t="shared" si="129"/>
        <v>0</v>
      </c>
      <c r="EI172" s="4">
        <f t="shared" si="129"/>
        <v>0</v>
      </c>
      <c r="EJ172" s="4">
        <f t="shared" si="129"/>
        <v>122.72</v>
      </c>
      <c r="EK172" s="4">
        <f t="shared" si="129"/>
        <v>0</v>
      </c>
      <c r="EL172" s="4">
        <f t="shared" si="129"/>
        <v>0</v>
      </c>
      <c r="EM172" s="4">
        <f t="shared" si="129"/>
        <v>122.72</v>
      </c>
      <c r="EN172" s="4">
        <f t="shared" si="129"/>
        <v>0</v>
      </c>
      <c r="EO172" s="4">
        <f t="shared" si="129"/>
        <v>0</v>
      </c>
      <c r="EP172" s="4">
        <f t="shared" si="129"/>
        <v>0</v>
      </c>
      <c r="EQ172" s="4">
        <f t="shared" si="129"/>
        <v>0</v>
      </c>
      <c r="ER172" s="4">
        <f t="shared" si="129"/>
        <v>0</v>
      </c>
      <c r="ES172" s="4">
        <f t="shared" si="129"/>
        <v>0</v>
      </c>
      <c r="ET172" s="4">
        <f t="shared" si="129"/>
        <v>0</v>
      </c>
      <c r="EU172" s="4">
        <f t="shared" si="129"/>
        <v>0</v>
      </c>
      <c r="EV172" s="4">
        <f t="shared" si="129"/>
        <v>0</v>
      </c>
      <c r="EW172" s="4"/>
      <c r="EX172" s="4"/>
      <c r="EY172" s="4"/>
      <c r="EZ172" s="4"/>
      <c r="FA172" s="4"/>
      <c r="FB172" s="4"/>
      <c r="FC172" s="4"/>
      <c r="FD172" s="4"/>
      <c r="FE172" s="4"/>
      <c r="FF172" s="4"/>
      <c r="FG172" s="4"/>
      <c r="FH172" s="4"/>
      <c r="FI172" s="4"/>
      <c r="FJ172" s="4"/>
      <c r="FK172" s="4"/>
      <c r="FL172" s="4"/>
      <c r="FM172" s="4"/>
      <c r="FN172" s="4"/>
      <c r="FO172" s="4"/>
      <c r="FP172" s="4">
        <f>ROUND(SUMIF(AA155:AA170,"=50429150",FQ155:FQ170),2)</f>
        <v>0</v>
      </c>
      <c r="FQ172" s="4">
        <f>ROUND(SUMIF(AA155:AA170,"=50429150",FR155:FR170),2)</f>
        <v>0</v>
      </c>
      <c r="FR172" s="4">
        <f>ROUND(SUMIF(AA155:AA170,"=50429150",GL155:GL170),2)</f>
        <v>0</v>
      </c>
      <c r="FS172" s="4">
        <f>ROUND(SUMIF(AA155:AA170,"=50429150",GM155:GM170),2)</f>
        <v>122.72</v>
      </c>
      <c r="FT172" s="4">
        <f>ROUND(SUMIF(AA155:AA170,"=50429150",GN155:GN170),2)</f>
        <v>0</v>
      </c>
      <c r="FU172" s="4">
        <f>ROUND(SUMIF(AA155:AA170,"=50429150",GO155:GO170),2)</f>
        <v>0</v>
      </c>
      <c r="FV172" s="4">
        <f>ROUND(SUMIF(AA155:AA170,"=50429150",GP155:GP170),2)</f>
        <v>122.72</v>
      </c>
      <c r="FW172" s="4">
        <f>DU172-FP172</f>
        <v>0</v>
      </c>
      <c r="FX172" s="4">
        <f>DU172-FQ172</f>
        <v>0</v>
      </c>
      <c r="FY172" s="4">
        <f>FP172-FR172</f>
        <v>0</v>
      </c>
      <c r="FZ172" s="4">
        <f>DU172-FP172-FQ172+FR172</f>
        <v>0</v>
      </c>
      <c r="GA172" s="4">
        <f>FQ172-FR172</f>
        <v>0</v>
      </c>
      <c r="GB172" s="4">
        <f>ROUND(SUMIF(AA155:AA170,"=50429150",GX155:GX170),2)</f>
        <v>0</v>
      </c>
      <c r="GC172" s="4">
        <f>ROUND(SUMIF(AA155:AA170,"=50429150",GY155:GY170),2)</f>
        <v>0</v>
      </c>
      <c r="GD172" s="4">
        <f>ROUND(SUMIF(AA155:AA170,"=50429150",GZ155:GZ170),2)</f>
        <v>0</v>
      </c>
      <c r="GE172" s="4">
        <f>ROUND(SUMIF(AA155:AA170,"=50429150",HD155:HD170),2)</f>
        <v>0</v>
      </c>
      <c r="GF172" s="4"/>
      <c r="GG172" s="4"/>
      <c r="GH172" s="4"/>
      <c r="GI172" s="4"/>
      <c r="GJ172" s="4"/>
      <c r="GK172" s="4"/>
      <c r="GL172" s="4"/>
      <c r="GM172" s="4"/>
      <c r="GN172" s="4"/>
      <c r="GO172" s="4"/>
      <c r="GP172" s="4"/>
      <c r="GQ172" s="4"/>
      <c r="GR172" s="4"/>
      <c r="GS172" s="4"/>
      <c r="GT172" s="4"/>
      <c r="GU172" s="4"/>
      <c r="GV172" s="4"/>
      <c r="GW172" s="4"/>
      <c r="GX172" s="4">
        <v>0</v>
      </c>
    </row>
    <row r="174" spans="1:255" x14ac:dyDescent="0.2">
      <c r="A174" s="5">
        <v>50</v>
      </c>
      <c r="B174" s="5">
        <v>0</v>
      </c>
      <c r="C174" s="5">
        <v>0</v>
      </c>
      <c r="D174" s="5">
        <v>1</v>
      </c>
      <c r="E174" s="5">
        <v>201</v>
      </c>
      <c r="F174" s="5">
        <f>ROUND(Source!O172,O174)</f>
        <v>10.86</v>
      </c>
      <c r="G174" s="5" t="s">
        <v>60</v>
      </c>
      <c r="H174" s="5" t="s">
        <v>61</v>
      </c>
      <c r="I174" s="5"/>
      <c r="J174" s="5"/>
      <c r="K174" s="5">
        <v>201</v>
      </c>
      <c r="L174" s="5">
        <v>1</v>
      </c>
      <c r="M174" s="5">
        <v>3</v>
      </c>
      <c r="N174" s="5" t="s">
        <v>3</v>
      </c>
      <c r="O174" s="5">
        <v>2</v>
      </c>
      <c r="P174" s="5">
        <f>ROUND(Source!DG172,O174)</f>
        <v>122.72</v>
      </c>
      <c r="Q174" s="5"/>
      <c r="R174" s="5"/>
      <c r="S174" s="5"/>
      <c r="T174" s="5"/>
      <c r="U174" s="5"/>
      <c r="V174" s="5"/>
      <c r="W174" s="5">
        <v>10.86</v>
      </c>
      <c r="X174" s="5">
        <v>1</v>
      </c>
      <c r="Y174" s="5">
        <v>10.86</v>
      </c>
      <c r="Z174" s="5">
        <v>122.72</v>
      </c>
      <c r="AA174" s="5">
        <v>1</v>
      </c>
      <c r="AB174" s="5">
        <v>122.72</v>
      </c>
    </row>
    <row r="175" spans="1:255" x14ac:dyDescent="0.2">
      <c r="A175" s="5">
        <v>50</v>
      </c>
      <c r="B175" s="5">
        <v>0</v>
      </c>
      <c r="C175" s="5">
        <v>0</v>
      </c>
      <c r="D175" s="5">
        <v>1</v>
      </c>
      <c r="E175" s="5">
        <v>202</v>
      </c>
      <c r="F175" s="5">
        <f>ROUND(Source!P172,O175)</f>
        <v>0</v>
      </c>
      <c r="G175" s="5" t="s">
        <v>62</v>
      </c>
      <c r="H175" s="5" t="s">
        <v>63</v>
      </c>
      <c r="I175" s="5"/>
      <c r="J175" s="5"/>
      <c r="K175" s="5">
        <v>202</v>
      </c>
      <c r="L175" s="5">
        <v>2</v>
      </c>
      <c r="M175" s="5">
        <v>3</v>
      </c>
      <c r="N175" s="5" t="s">
        <v>3</v>
      </c>
      <c r="O175" s="5">
        <v>2</v>
      </c>
      <c r="P175" s="5">
        <f>ROUND(Source!DH172,O175)</f>
        <v>0</v>
      </c>
      <c r="Q175" s="5"/>
      <c r="R175" s="5"/>
      <c r="S175" s="5"/>
      <c r="T175" s="5"/>
      <c r="U175" s="5"/>
      <c r="V175" s="5"/>
      <c r="W175" s="5">
        <v>0</v>
      </c>
      <c r="X175" s="5">
        <v>1</v>
      </c>
      <c r="Y175" s="5">
        <v>0</v>
      </c>
      <c r="Z175" s="5">
        <v>0</v>
      </c>
      <c r="AA175" s="5">
        <v>1</v>
      </c>
      <c r="AB175" s="5">
        <v>0</v>
      </c>
    </row>
    <row r="176" spans="1:255" x14ac:dyDescent="0.2">
      <c r="A176" s="5">
        <v>50</v>
      </c>
      <c r="B176" s="5">
        <v>0</v>
      </c>
      <c r="C176" s="5">
        <v>0</v>
      </c>
      <c r="D176" s="5">
        <v>1</v>
      </c>
      <c r="E176" s="5">
        <v>222</v>
      </c>
      <c r="F176" s="5">
        <f>ROUND(Source!AO172,O176)</f>
        <v>0</v>
      </c>
      <c r="G176" s="5" t="s">
        <v>64</v>
      </c>
      <c r="H176" s="5" t="s">
        <v>65</v>
      </c>
      <c r="I176" s="5"/>
      <c r="J176" s="5"/>
      <c r="K176" s="5">
        <v>222</v>
      </c>
      <c r="L176" s="5">
        <v>3</v>
      </c>
      <c r="M176" s="5">
        <v>3</v>
      </c>
      <c r="N176" s="5" t="s">
        <v>3</v>
      </c>
      <c r="O176" s="5">
        <v>2</v>
      </c>
      <c r="P176" s="5">
        <f>ROUND(Source!EG172,O176)</f>
        <v>0</v>
      </c>
      <c r="Q176" s="5"/>
      <c r="R176" s="5"/>
      <c r="S176" s="5"/>
      <c r="T176" s="5"/>
      <c r="U176" s="5"/>
      <c r="V176" s="5"/>
      <c r="W176" s="5">
        <v>0</v>
      </c>
      <c r="X176" s="5">
        <v>1</v>
      </c>
      <c r="Y176" s="5">
        <v>0</v>
      </c>
      <c r="Z176" s="5">
        <v>0</v>
      </c>
      <c r="AA176" s="5">
        <v>1</v>
      </c>
      <c r="AB176" s="5">
        <v>0</v>
      </c>
    </row>
    <row r="177" spans="1:28" x14ac:dyDescent="0.2">
      <c r="A177" s="5">
        <v>50</v>
      </c>
      <c r="B177" s="5">
        <v>0</v>
      </c>
      <c r="C177" s="5">
        <v>0</v>
      </c>
      <c r="D177" s="5">
        <v>1</v>
      </c>
      <c r="E177" s="5">
        <v>225</v>
      </c>
      <c r="F177" s="5">
        <f>ROUND(Source!AV172,O177)</f>
        <v>0</v>
      </c>
      <c r="G177" s="5" t="s">
        <v>66</v>
      </c>
      <c r="H177" s="5" t="s">
        <v>67</v>
      </c>
      <c r="I177" s="5"/>
      <c r="J177" s="5"/>
      <c r="K177" s="5">
        <v>225</v>
      </c>
      <c r="L177" s="5">
        <v>4</v>
      </c>
      <c r="M177" s="5">
        <v>3</v>
      </c>
      <c r="N177" s="5" t="s">
        <v>3</v>
      </c>
      <c r="O177" s="5">
        <v>2</v>
      </c>
      <c r="P177" s="5">
        <f>ROUND(Source!EN172,O177)</f>
        <v>0</v>
      </c>
      <c r="Q177" s="5"/>
      <c r="R177" s="5"/>
      <c r="S177" s="5"/>
      <c r="T177" s="5"/>
      <c r="U177" s="5"/>
      <c r="V177" s="5"/>
      <c r="W177" s="5">
        <v>0</v>
      </c>
      <c r="X177" s="5">
        <v>1</v>
      </c>
      <c r="Y177" s="5">
        <v>0</v>
      </c>
      <c r="Z177" s="5">
        <v>0</v>
      </c>
      <c r="AA177" s="5">
        <v>1</v>
      </c>
      <c r="AB177" s="5">
        <v>0</v>
      </c>
    </row>
    <row r="178" spans="1:28" x14ac:dyDescent="0.2">
      <c r="A178" s="5">
        <v>50</v>
      </c>
      <c r="B178" s="5">
        <v>0</v>
      </c>
      <c r="C178" s="5">
        <v>0</v>
      </c>
      <c r="D178" s="5">
        <v>1</v>
      </c>
      <c r="E178" s="5">
        <v>226</v>
      </c>
      <c r="F178" s="5">
        <f>ROUND(Source!AW172,O178)</f>
        <v>0</v>
      </c>
      <c r="G178" s="5" t="s">
        <v>68</v>
      </c>
      <c r="H178" s="5" t="s">
        <v>69</v>
      </c>
      <c r="I178" s="5"/>
      <c r="J178" s="5"/>
      <c r="K178" s="5">
        <v>226</v>
      </c>
      <c r="L178" s="5">
        <v>5</v>
      </c>
      <c r="M178" s="5">
        <v>3</v>
      </c>
      <c r="N178" s="5" t="s">
        <v>3</v>
      </c>
      <c r="O178" s="5">
        <v>2</v>
      </c>
      <c r="P178" s="5">
        <f>ROUND(Source!EO172,O178)</f>
        <v>0</v>
      </c>
      <c r="Q178" s="5"/>
      <c r="R178" s="5"/>
      <c r="S178" s="5"/>
      <c r="T178" s="5"/>
      <c r="U178" s="5"/>
      <c r="V178" s="5"/>
      <c r="W178" s="5">
        <v>0</v>
      </c>
      <c r="X178" s="5">
        <v>1</v>
      </c>
      <c r="Y178" s="5">
        <v>0</v>
      </c>
      <c r="Z178" s="5">
        <v>0</v>
      </c>
      <c r="AA178" s="5">
        <v>1</v>
      </c>
      <c r="AB178" s="5">
        <v>0</v>
      </c>
    </row>
    <row r="179" spans="1:28" x14ac:dyDescent="0.2">
      <c r="A179" s="5">
        <v>50</v>
      </c>
      <c r="B179" s="5">
        <v>0</v>
      </c>
      <c r="C179" s="5">
        <v>0</v>
      </c>
      <c r="D179" s="5">
        <v>1</v>
      </c>
      <c r="E179" s="5">
        <v>227</v>
      </c>
      <c r="F179" s="5">
        <f>ROUND(Source!AX172,O179)</f>
        <v>0</v>
      </c>
      <c r="G179" s="5" t="s">
        <v>70</v>
      </c>
      <c r="H179" s="5" t="s">
        <v>71</v>
      </c>
      <c r="I179" s="5"/>
      <c r="J179" s="5"/>
      <c r="K179" s="5">
        <v>227</v>
      </c>
      <c r="L179" s="5">
        <v>6</v>
      </c>
      <c r="M179" s="5">
        <v>3</v>
      </c>
      <c r="N179" s="5" t="s">
        <v>3</v>
      </c>
      <c r="O179" s="5">
        <v>2</v>
      </c>
      <c r="P179" s="5">
        <f>ROUND(Source!EP172,O179)</f>
        <v>0</v>
      </c>
      <c r="Q179" s="5"/>
      <c r="R179" s="5"/>
      <c r="S179" s="5"/>
      <c r="T179" s="5"/>
      <c r="U179" s="5"/>
      <c r="V179" s="5"/>
      <c r="W179" s="5">
        <v>0</v>
      </c>
      <c r="X179" s="5">
        <v>1</v>
      </c>
      <c r="Y179" s="5">
        <v>0</v>
      </c>
      <c r="Z179" s="5">
        <v>0</v>
      </c>
      <c r="AA179" s="5">
        <v>1</v>
      </c>
      <c r="AB179" s="5">
        <v>0</v>
      </c>
    </row>
    <row r="180" spans="1:28" x14ac:dyDescent="0.2">
      <c r="A180" s="5">
        <v>50</v>
      </c>
      <c r="B180" s="5">
        <v>0</v>
      </c>
      <c r="C180" s="5">
        <v>0</v>
      </c>
      <c r="D180" s="5">
        <v>1</v>
      </c>
      <c r="E180" s="5">
        <v>228</v>
      </c>
      <c r="F180" s="5">
        <f>ROUND(Source!AY172,O180)</f>
        <v>0</v>
      </c>
      <c r="G180" s="5" t="s">
        <v>72</v>
      </c>
      <c r="H180" s="5" t="s">
        <v>73</v>
      </c>
      <c r="I180" s="5"/>
      <c r="J180" s="5"/>
      <c r="K180" s="5">
        <v>228</v>
      </c>
      <c r="L180" s="5">
        <v>7</v>
      </c>
      <c r="M180" s="5">
        <v>3</v>
      </c>
      <c r="N180" s="5" t="s">
        <v>3</v>
      </c>
      <c r="O180" s="5">
        <v>2</v>
      </c>
      <c r="P180" s="5">
        <f>ROUND(Source!EQ172,O180)</f>
        <v>0</v>
      </c>
      <c r="Q180" s="5"/>
      <c r="R180" s="5"/>
      <c r="S180" s="5"/>
      <c r="T180" s="5"/>
      <c r="U180" s="5"/>
      <c r="V180" s="5"/>
      <c r="W180" s="5">
        <v>0</v>
      </c>
      <c r="X180" s="5">
        <v>1</v>
      </c>
      <c r="Y180" s="5">
        <v>0</v>
      </c>
      <c r="Z180" s="5">
        <v>0</v>
      </c>
      <c r="AA180" s="5">
        <v>1</v>
      </c>
      <c r="AB180" s="5">
        <v>0</v>
      </c>
    </row>
    <row r="181" spans="1:28" x14ac:dyDescent="0.2">
      <c r="A181" s="5">
        <v>50</v>
      </c>
      <c r="B181" s="5">
        <v>0</v>
      </c>
      <c r="C181" s="5">
        <v>0</v>
      </c>
      <c r="D181" s="5">
        <v>1</v>
      </c>
      <c r="E181" s="5">
        <v>216</v>
      </c>
      <c r="F181" s="5">
        <f>ROUND(Source!AP172,O181)</f>
        <v>0</v>
      </c>
      <c r="G181" s="5" t="s">
        <v>74</v>
      </c>
      <c r="H181" s="5" t="s">
        <v>75</v>
      </c>
      <c r="I181" s="5"/>
      <c r="J181" s="5"/>
      <c r="K181" s="5">
        <v>216</v>
      </c>
      <c r="L181" s="5">
        <v>8</v>
      </c>
      <c r="M181" s="5">
        <v>3</v>
      </c>
      <c r="N181" s="5" t="s">
        <v>3</v>
      </c>
      <c r="O181" s="5">
        <v>2</v>
      </c>
      <c r="P181" s="5">
        <f>ROUND(Source!EH172,O181)</f>
        <v>0</v>
      </c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>
        <v>0</v>
      </c>
      <c r="AA181" s="5">
        <v>1</v>
      </c>
      <c r="AB181" s="5">
        <v>0</v>
      </c>
    </row>
    <row r="182" spans="1:28" x14ac:dyDescent="0.2">
      <c r="A182" s="5">
        <v>50</v>
      </c>
      <c r="B182" s="5">
        <v>0</v>
      </c>
      <c r="C182" s="5">
        <v>0</v>
      </c>
      <c r="D182" s="5">
        <v>1</v>
      </c>
      <c r="E182" s="5">
        <v>223</v>
      </c>
      <c r="F182" s="5">
        <f>ROUND(Source!AQ172,O182)</f>
        <v>0</v>
      </c>
      <c r="G182" s="5" t="s">
        <v>76</v>
      </c>
      <c r="H182" s="5" t="s">
        <v>77</v>
      </c>
      <c r="I182" s="5"/>
      <c r="J182" s="5"/>
      <c r="K182" s="5">
        <v>223</v>
      </c>
      <c r="L182" s="5">
        <v>9</v>
      </c>
      <c r="M182" s="5">
        <v>3</v>
      </c>
      <c r="N182" s="5" t="s">
        <v>3</v>
      </c>
      <c r="O182" s="5">
        <v>2</v>
      </c>
      <c r="P182" s="5">
        <f>ROUND(Source!EI172,O182)</f>
        <v>0</v>
      </c>
      <c r="Q182" s="5"/>
      <c r="R182" s="5"/>
      <c r="S182" s="5"/>
      <c r="T182" s="5"/>
      <c r="U182" s="5"/>
      <c r="V182" s="5"/>
      <c r="W182" s="5">
        <v>0</v>
      </c>
      <c r="X182" s="5">
        <v>1</v>
      </c>
      <c r="Y182" s="5">
        <v>0</v>
      </c>
      <c r="Z182" s="5">
        <v>0</v>
      </c>
      <c r="AA182" s="5">
        <v>1</v>
      </c>
      <c r="AB182" s="5">
        <v>0</v>
      </c>
    </row>
    <row r="183" spans="1:28" x14ac:dyDescent="0.2">
      <c r="A183" s="5">
        <v>50</v>
      </c>
      <c r="B183" s="5">
        <v>0</v>
      </c>
      <c r="C183" s="5">
        <v>0</v>
      </c>
      <c r="D183" s="5">
        <v>1</v>
      </c>
      <c r="E183" s="5">
        <v>229</v>
      </c>
      <c r="F183" s="5">
        <f>ROUND(Source!AZ172,O183)</f>
        <v>0</v>
      </c>
      <c r="G183" s="5" t="s">
        <v>78</v>
      </c>
      <c r="H183" s="5" t="s">
        <v>79</v>
      </c>
      <c r="I183" s="5"/>
      <c r="J183" s="5"/>
      <c r="K183" s="5">
        <v>229</v>
      </c>
      <c r="L183" s="5">
        <v>10</v>
      </c>
      <c r="M183" s="5">
        <v>3</v>
      </c>
      <c r="N183" s="5" t="s">
        <v>3</v>
      </c>
      <c r="O183" s="5">
        <v>2</v>
      </c>
      <c r="P183" s="5">
        <f>ROUND(Source!ER172,O183)</f>
        <v>0</v>
      </c>
      <c r="Q183" s="5"/>
      <c r="R183" s="5"/>
      <c r="S183" s="5"/>
      <c r="T183" s="5"/>
      <c r="U183" s="5"/>
      <c r="V183" s="5"/>
      <c r="W183" s="5">
        <v>0</v>
      </c>
      <c r="X183" s="5">
        <v>1</v>
      </c>
      <c r="Y183" s="5">
        <v>0</v>
      </c>
      <c r="Z183" s="5">
        <v>0</v>
      </c>
      <c r="AA183" s="5">
        <v>1</v>
      </c>
      <c r="AB183" s="5">
        <v>0</v>
      </c>
    </row>
    <row r="184" spans="1:28" x14ac:dyDescent="0.2">
      <c r="A184" s="5">
        <v>50</v>
      </c>
      <c r="B184" s="5">
        <v>0</v>
      </c>
      <c r="C184" s="5">
        <v>0</v>
      </c>
      <c r="D184" s="5">
        <v>1</v>
      </c>
      <c r="E184" s="5">
        <v>203</v>
      </c>
      <c r="F184" s="5">
        <f>ROUND(Source!Q172,O184)</f>
        <v>10.86</v>
      </c>
      <c r="G184" s="5" t="s">
        <v>80</v>
      </c>
      <c r="H184" s="5" t="s">
        <v>81</v>
      </c>
      <c r="I184" s="5"/>
      <c r="J184" s="5"/>
      <c r="K184" s="5">
        <v>203</v>
      </c>
      <c r="L184" s="5">
        <v>11</v>
      </c>
      <c r="M184" s="5">
        <v>3</v>
      </c>
      <c r="N184" s="5" t="s">
        <v>3</v>
      </c>
      <c r="O184" s="5">
        <v>2</v>
      </c>
      <c r="P184" s="5">
        <f>ROUND(Source!DI172,O184)</f>
        <v>122.72</v>
      </c>
      <c r="Q184" s="5"/>
      <c r="R184" s="5"/>
      <c r="S184" s="5"/>
      <c r="T184" s="5"/>
      <c r="U184" s="5"/>
      <c r="V184" s="5"/>
      <c r="W184" s="5">
        <v>10.86</v>
      </c>
      <c r="X184" s="5">
        <v>1</v>
      </c>
      <c r="Y184" s="5">
        <v>10.86</v>
      </c>
      <c r="Z184" s="5">
        <v>122.72</v>
      </c>
      <c r="AA184" s="5">
        <v>1</v>
      </c>
      <c r="AB184" s="5">
        <v>122.72</v>
      </c>
    </row>
    <row r="185" spans="1:28" x14ac:dyDescent="0.2">
      <c r="A185" s="5">
        <v>50</v>
      </c>
      <c r="B185" s="5">
        <v>0</v>
      </c>
      <c r="C185" s="5">
        <v>0</v>
      </c>
      <c r="D185" s="5">
        <v>1</v>
      </c>
      <c r="E185" s="5">
        <v>231</v>
      </c>
      <c r="F185" s="5">
        <f>ROUND(Source!BB172,O185)</f>
        <v>0</v>
      </c>
      <c r="G185" s="5" t="s">
        <v>82</v>
      </c>
      <c r="H185" s="5" t="s">
        <v>83</v>
      </c>
      <c r="I185" s="5"/>
      <c r="J185" s="5"/>
      <c r="K185" s="5">
        <v>231</v>
      </c>
      <c r="L185" s="5">
        <v>12</v>
      </c>
      <c r="M185" s="5">
        <v>3</v>
      </c>
      <c r="N185" s="5" t="s">
        <v>3</v>
      </c>
      <c r="O185" s="5">
        <v>2</v>
      </c>
      <c r="P185" s="5">
        <f>ROUND(Source!ET172,O185)</f>
        <v>0</v>
      </c>
      <c r="Q185" s="5"/>
      <c r="R185" s="5"/>
      <c r="S185" s="5"/>
      <c r="T185" s="5"/>
      <c r="U185" s="5"/>
      <c r="V185" s="5"/>
      <c r="W185" s="5">
        <v>0</v>
      </c>
      <c r="X185" s="5">
        <v>1</v>
      </c>
      <c r="Y185" s="5">
        <v>0</v>
      </c>
      <c r="Z185" s="5">
        <v>0</v>
      </c>
      <c r="AA185" s="5">
        <v>1</v>
      </c>
      <c r="AB185" s="5">
        <v>0</v>
      </c>
    </row>
    <row r="186" spans="1:28" x14ac:dyDescent="0.2">
      <c r="A186" s="5">
        <v>50</v>
      </c>
      <c r="B186" s="5">
        <v>0</v>
      </c>
      <c r="C186" s="5">
        <v>0</v>
      </c>
      <c r="D186" s="5">
        <v>1</v>
      </c>
      <c r="E186" s="5">
        <v>204</v>
      </c>
      <c r="F186" s="5">
        <f>ROUND(Source!R172,O186)</f>
        <v>0</v>
      </c>
      <c r="G186" s="5" t="s">
        <v>84</v>
      </c>
      <c r="H186" s="5" t="s">
        <v>85</v>
      </c>
      <c r="I186" s="5"/>
      <c r="J186" s="5"/>
      <c r="K186" s="5">
        <v>204</v>
      </c>
      <c r="L186" s="5">
        <v>13</v>
      </c>
      <c r="M186" s="5">
        <v>3</v>
      </c>
      <c r="N186" s="5" t="s">
        <v>3</v>
      </c>
      <c r="O186" s="5">
        <v>2</v>
      </c>
      <c r="P186" s="5">
        <f>ROUND(Source!DJ172,O186)</f>
        <v>0</v>
      </c>
      <c r="Q186" s="5"/>
      <c r="R186" s="5"/>
      <c r="S186" s="5"/>
      <c r="T186" s="5"/>
      <c r="U186" s="5"/>
      <c r="V186" s="5"/>
      <c r="W186" s="5">
        <v>0</v>
      </c>
      <c r="X186" s="5">
        <v>1</v>
      </c>
      <c r="Y186" s="5">
        <v>0</v>
      </c>
      <c r="Z186" s="5">
        <v>0</v>
      </c>
      <c r="AA186" s="5">
        <v>1</v>
      </c>
      <c r="AB186" s="5">
        <v>0</v>
      </c>
    </row>
    <row r="187" spans="1:28" x14ac:dyDescent="0.2">
      <c r="A187" s="5">
        <v>50</v>
      </c>
      <c r="B187" s="5">
        <v>0</v>
      </c>
      <c r="C187" s="5">
        <v>0</v>
      </c>
      <c r="D187" s="5">
        <v>1</v>
      </c>
      <c r="E187" s="5">
        <v>205</v>
      </c>
      <c r="F187" s="5">
        <f>ROUND(Source!S172,O187)</f>
        <v>0</v>
      </c>
      <c r="G187" s="5" t="s">
        <v>86</v>
      </c>
      <c r="H187" s="5" t="s">
        <v>87</v>
      </c>
      <c r="I187" s="5"/>
      <c r="J187" s="5"/>
      <c r="K187" s="5">
        <v>205</v>
      </c>
      <c r="L187" s="5">
        <v>14</v>
      </c>
      <c r="M187" s="5">
        <v>3</v>
      </c>
      <c r="N187" s="5" t="s">
        <v>3</v>
      </c>
      <c r="O187" s="5">
        <v>2</v>
      </c>
      <c r="P187" s="5">
        <f>ROUND(Source!DK172,O187)</f>
        <v>0</v>
      </c>
      <c r="Q187" s="5"/>
      <c r="R187" s="5"/>
      <c r="S187" s="5"/>
      <c r="T187" s="5"/>
      <c r="U187" s="5"/>
      <c r="V187" s="5"/>
      <c r="W187" s="5">
        <v>0</v>
      </c>
      <c r="X187" s="5">
        <v>1</v>
      </c>
      <c r="Y187" s="5">
        <v>0</v>
      </c>
      <c r="Z187" s="5">
        <v>0</v>
      </c>
      <c r="AA187" s="5">
        <v>1</v>
      </c>
      <c r="AB187" s="5">
        <v>0</v>
      </c>
    </row>
    <row r="188" spans="1:28" x14ac:dyDescent="0.2">
      <c r="A188" s="5">
        <v>50</v>
      </c>
      <c r="B188" s="5">
        <v>0</v>
      </c>
      <c r="C188" s="5">
        <v>0</v>
      </c>
      <c r="D188" s="5">
        <v>1</v>
      </c>
      <c r="E188" s="5">
        <v>232</v>
      </c>
      <c r="F188" s="5">
        <f>ROUND(Source!BC172,O188)</f>
        <v>0</v>
      </c>
      <c r="G188" s="5" t="s">
        <v>88</v>
      </c>
      <c r="H188" s="5" t="s">
        <v>89</v>
      </c>
      <c r="I188" s="5"/>
      <c r="J188" s="5"/>
      <c r="K188" s="5">
        <v>232</v>
      </c>
      <c r="L188" s="5">
        <v>15</v>
      </c>
      <c r="M188" s="5">
        <v>3</v>
      </c>
      <c r="N188" s="5" t="s">
        <v>3</v>
      </c>
      <c r="O188" s="5">
        <v>2</v>
      </c>
      <c r="P188" s="5">
        <f>ROUND(Source!EU172,O188)</f>
        <v>0</v>
      </c>
      <c r="Q188" s="5"/>
      <c r="R188" s="5"/>
      <c r="S188" s="5"/>
      <c r="T188" s="5"/>
      <c r="U188" s="5"/>
      <c r="V188" s="5"/>
      <c r="W188" s="5">
        <v>0</v>
      </c>
      <c r="X188" s="5">
        <v>1</v>
      </c>
      <c r="Y188" s="5">
        <v>0</v>
      </c>
      <c r="Z188" s="5">
        <v>0</v>
      </c>
      <c r="AA188" s="5">
        <v>1</v>
      </c>
      <c r="AB188" s="5">
        <v>0</v>
      </c>
    </row>
    <row r="189" spans="1:28" x14ac:dyDescent="0.2">
      <c r="A189" s="5">
        <v>50</v>
      </c>
      <c r="B189" s="5">
        <v>0</v>
      </c>
      <c r="C189" s="5">
        <v>0</v>
      </c>
      <c r="D189" s="5">
        <v>1</v>
      </c>
      <c r="E189" s="5">
        <v>214</v>
      </c>
      <c r="F189" s="5">
        <f>ROUND(Source!AS172,O189)</f>
        <v>0</v>
      </c>
      <c r="G189" s="5" t="s">
        <v>90</v>
      </c>
      <c r="H189" s="5" t="s">
        <v>91</v>
      </c>
      <c r="I189" s="5"/>
      <c r="J189" s="5"/>
      <c r="K189" s="5">
        <v>214</v>
      </c>
      <c r="L189" s="5">
        <v>16</v>
      </c>
      <c r="M189" s="5">
        <v>3</v>
      </c>
      <c r="N189" s="5" t="s">
        <v>3</v>
      </c>
      <c r="O189" s="5">
        <v>2</v>
      </c>
      <c r="P189" s="5">
        <f>ROUND(Source!EK172,O189)</f>
        <v>0</v>
      </c>
      <c r="Q189" s="5"/>
      <c r="R189" s="5"/>
      <c r="S189" s="5"/>
      <c r="T189" s="5"/>
      <c r="U189" s="5"/>
      <c r="V189" s="5"/>
      <c r="W189" s="5">
        <v>0</v>
      </c>
      <c r="X189" s="5">
        <v>1</v>
      </c>
      <c r="Y189" s="5">
        <v>0</v>
      </c>
      <c r="Z189" s="5">
        <v>0</v>
      </c>
      <c r="AA189" s="5">
        <v>1</v>
      </c>
      <c r="AB189" s="5">
        <v>0</v>
      </c>
    </row>
    <row r="190" spans="1:28" x14ac:dyDescent="0.2">
      <c r="A190" s="5">
        <v>50</v>
      </c>
      <c r="B190" s="5">
        <v>0</v>
      </c>
      <c r="C190" s="5">
        <v>0</v>
      </c>
      <c r="D190" s="5">
        <v>1</v>
      </c>
      <c r="E190" s="5">
        <v>215</v>
      </c>
      <c r="F190" s="5">
        <f>ROUND(Source!AT172,O190)</f>
        <v>0</v>
      </c>
      <c r="G190" s="5" t="s">
        <v>92</v>
      </c>
      <c r="H190" s="5" t="s">
        <v>93</v>
      </c>
      <c r="I190" s="5"/>
      <c r="J190" s="5"/>
      <c r="K190" s="5">
        <v>215</v>
      </c>
      <c r="L190" s="5">
        <v>17</v>
      </c>
      <c r="M190" s="5">
        <v>3</v>
      </c>
      <c r="N190" s="5" t="s">
        <v>3</v>
      </c>
      <c r="O190" s="5">
        <v>2</v>
      </c>
      <c r="P190" s="5">
        <f>ROUND(Source!EL172,O190)</f>
        <v>0</v>
      </c>
      <c r="Q190" s="5"/>
      <c r="R190" s="5"/>
      <c r="S190" s="5"/>
      <c r="T190" s="5"/>
      <c r="U190" s="5"/>
      <c r="V190" s="5"/>
      <c r="W190" s="5">
        <v>0</v>
      </c>
      <c r="X190" s="5">
        <v>1</v>
      </c>
      <c r="Y190" s="5">
        <v>0</v>
      </c>
      <c r="Z190" s="5">
        <v>0</v>
      </c>
      <c r="AA190" s="5">
        <v>1</v>
      </c>
      <c r="AB190" s="5">
        <v>0</v>
      </c>
    </row>
    <row r="191" spans="1:28" x14ac:dyDescent="0.2">
      <c r="A191" s="5">
        <v>50</v>
      </c>
      <c r="B191" s="5">
        <v>0</v>
      </c>
      <c r="C191" s="5">
        <v>0</v>
      </c>
      <c r="D191" s="5">
        <v>1</v>
      </c>
      <c r="E191" s="5">
        <v>217</v>
      </c>
      <c r="F191" s="5">
        <f>ROUND(Source!AU172,O191)</f>
        <v>10.86</v>
      </c>
      <c r="G191" s="5" t="s">
        <v>94</v>
      </c>
      <c r="H191" s="5" t="s">
        <v>95</v>
      </c>
      <c r="I191" s="5"/>
      <c r="J191" s="5"/>
      <c r="K191" s="5">
        <v>217</v>
      </c>
      <c r="L191" s="5">
        <v>18</v>
      </c>
      <c r="M191" s="5">
        <v>3</v>
      </c>
      <c r="N191" s="5" t="s">
        <v>3</v>
      </c>
      <c r="O191" s="5">
        <v>2</v>
      </c>
      <c r="P191" s="5">
        <f>ROUND(Source!EM172,O191)</f>
        <v>122.72</v>
      </c>
      <c r="Q191" s="5"/>
      <c r="R191" s="5"/>
      <c r="S191" s="5"/>
      <c r="T191" s="5"/>
      <c r="U191" s="5"/>
      <c r="V191" s="5"/>
      <c r="W191" s="5">
        <v>10.86</v>
      </c>
      <c r="X191" s="5">
        <v>1</v>
      </c>
      <c r="Y191" s="5">
        <v>10.86</v>
      </c>
      <c r="Z191" s="5">
        <v>122.72</v>
      </c>
      <c r="AA191" s="5">
        <v>1</v>
      </c>
      <c r="AB191" s="5">
        <v>122.72</v>
      </c>
    </row>
    <row r="192" spans="1:28" x14ac:dyDescent="0.2">
      <c r="A192" s="5">
        <v>50</v>
      </c>
      <c r="B192" s="5">
        <v>0</v>
      </c>
      <c r="C192" s="5">
        <v>0</v>
      </c>
      <c r="D192" s="5">
        <v>1</v>
      </c>
      <c r="E192" s="5">
        <v>230</v>
      </c>
      <c r="F192" s="5">
        <f>ROUND(Source!BA172,O192)</f>
        <v>0</v>
      </c>
      <c r="G192" s="5" t="s">
        <v>96</v>
      </c>
      <c r="H192" s="5" t="s">
        <v>97</v>
      </c>
      <c r="I192" s="5"/>
      <c r="J192" s="5"/>
      <c r="K192" s="5">
        <v>230</v>
      </c>
      <c r="L192" s="5">
        <v>19</v>
      </c>
      <c r="M192" s="5">
        <v>3</v>
      </c>
      <c r="N192" s="5" t="s">
        <v>3</v>
      </c>
      <c r="O192" s="5">
        <v>2</v>
      </c>
      <c r="P192" s="5">
        <f>ROUND(Source!ES172,O192)</f>
        <v>0</v>
      </c>
      <c r="Q192" s="5"/>
      <c r="R192" s="5"/>
      <c r="S192" s="5"/>
      <c r="T192" s="5"/>
      <c r="U192" s="5"/>
      <c r="V192" s="5"/>
      <c r="W192" s="5">
        <v>0</v>
      </c>
      <c r="X192" s="5">
        <v>1</v>
      </c>
      <c r="Y192" s="5">
        <v>0</v>
      </c>
      <c r="Z192" s="5">
        <v>0</v>
      </c>
      <c r="AA192" s="5">
        <v>1</v>
      </c>
      <c r="AB192" s="5">
        <v>0</v>
      </c>
    </row>
    <row r="193" spans="1:206" x14ac:dyDescent="0.2">
      <c r="A193" s="5">
        <v>50</v>
      </c>
      <c r="B193" s="5">
        <v>0</v>
      </c>
      <c r="C193" s="5">
        <v>0</v>
      </c>
      <c r="D193" s="5">
        <v>1</v>
      </c>
      <c r="E193" s="5">
        <v>206</v>
      </c>
      <c r="F193" s="5">
        <f>ROUND(Source!T172,O193)</f>
        <v>0</v>
      </c>
      <c r="G193" s="5" t="s">
        <v>98</v>
      </c>
      <c r="H193" s="5" t="s">
        <v>99</v>
      </c>
      <c r="I193" s="5"/>
      <c r="J193" s="5"/>
      <c r="K193" s="5">
        <v>206</v>
      </c>
      <c r="L193" s="5">
        <v>20</v>
      </c>
      <c r="M193" s="5">
        <v>3</v>
      </c>
      <c r="N193" s="5" t="s">
        <v>3</v>
      </c>
      <c r="O193" s="5">
        <v>2</v>
      </c>
      <c r="P193" s="5">
        <f>ROUND(Source!DL172,O193)</f>
        <v>0</v>
      </c>
      <c r="Q193" s="5"/>
      <c r="R193" s="5"/>
      <c r="S193" s="5"/>
      <c r="T193" s="5"/>
      <c r="U193" s="5"/>
      <c r="V193" s="5"/>
      <c r="W193" s="5">
        <v>0</v>
      </c>
      <c r="X193" s="5">
        <v>1</v>
      </c>
      <c r="Y193" s="5">
        <v>0</v>
      </c>
      <c r="Z193" s="5">
        <v>0</v>
      </c>
      <c r="AA193" s="5">
        <v>1</v>
      </c>
      <c r="AB193" s="5">
        <v>0</v>
      </c>
    </row>
    <row r="194" spans="1:206" x14ac:dyDescent="0.2">
      <c r="A194" s="5">
        <v>50</v>
      </c>
      <c r="B194" s="5">
        <v>0</v>
      </c>
      <c r="C194" s="5">
        <v>0</v>
      </c>
      <c r="D194" s="5">
        <v>1</v>
      </c>
      <c r="E194" s="5">
        <v>207</v>
      </c>
      <c r="F194" s="5">
        <f>Source!U172</f>
        <v>0</v>
      </c>
      <c r="G194" s="5" t="s">
        <v>100</v>
      </c>
      <c r="H194" s="5" t="s">
        <v>101</v>
      </c>
      <c r="I194" s="5"/>
      <c r="J194" s="5"/>
      <c r="K194" s="5">
        <v>207</v>
      </c>
      <c r="L194" s="5">
        <v>21</v>
      </c>
      <c r="M194" s="5">
        <v>3</v>
      </c>
      <c r="N194" s="5" t="s">
        <v>3</v>
      </c>
      <c r="O194" s="5">
        <v>-1</v>
      </c>
      <c r="P194" s="5">
        <f>Source!DM172</f>
        <v>0</v>
      </c>
      <c r="Q194" s="5"/>
      <c r="R194" s="5"/>
      <c r="S194" s="5"/>
      <c r="T194" s="5"/>
      <c r="U194" s="5"/>
      <c r="V194" s="5"/>
      <c r="W194" s="5">
        <v>0</v>
      </c>
      <c r="X194" s="5">
        <v>1</v>
      </c>
      <c r="Y194" s="5">
        <v>0</v>
      </c>
      <c r="Z194" s="5">
        <v>0</v>
      </c>
      <c r="AA194" s="5">
        <v>1</v>
      </c>
      <c r="AB194" s="5">
        <v>0</v>
      </c>
    </row>
    <row r="195" spans="1:206" x14ac:dyDescent="0.2">
      <c r="A195" s="5">
        <v>50</v>
      </c>
      <c r="B195" s="5">
        <v>0</v>
      </c>
      <c r="C195" s="5">
        <v>0</v>
      </c>
      <c r="D195" s="5">
        <v>1</v>
      </c>
      <c r="E195" s="5">
        <v>208</v>
      </c>
      <c r="F195" s="5">
        <f>Source!V172</f>
        <v>0</v>
      </c>
      <c r="G195" s="5" t="s">
        <v>102</v>
      </c>
      <c r="H195" s="5" t="s">
        <v>103</v>
      </c>
      <c r="I195" s="5"/>
      <c r="J195" s="5"/>
      <c r="K195" s="5">
        <v>208</v>
      </c>
      <c r="L195" s="5">
        <v>22</v>
      </c>
      <c r="M195" s="5">
        <v>3</v>
      </c>
      <c r="N195" s="5" t="s">
        <v>3</v>
      </c>
      <c r="O195" s="5">
        <v>-1</v>
      </c>
      <c r="P195" s="5">
        <f>Source!DN172</f>
        <v>0</v>
      </c>
      <c r="Q195" s="5"/>
      <c r="R195" s="5"/>
      <c r="S195" s="5"/>
      <c r="T195" s="5"/>
      <c r="U195" s="5"/>
      <c r="V195" s="5"/>
      <c r="W195" s="5">
        <v>0</v>
      </c>
      <c r="X195" s="5">
        <v>1</v>
      </c>
      <c r="Y195" s="5">
        <v>0</v>
      </c>
      <c r="Z195" s="5">
        <v>0</v>
      </c>
      <c r="AA195" s="5">
        <v>1</v>
      </c>
      <c r="AB195" s="5">
        <v>0</v>
      </c>
    </row>
    <row r="196" spans="1:206" x14ac:dyDescent="0.2">
      <c r="A196" s="5">
        <v>50</v>
      </c>
      <c r="B196" s="5">
        <v>0</v>
      </c>
      <c r="C196" s="5">
        <v>0</v>
      </c>
      <c r="D196" s="5">
        <v>1</v>
      </c>
      <c r="E196" s="5">
        <v>209</v>
      </c>
      <c r="F196" s="5">
        <f>ROUND(Source!W172,O196)</f>
        <v>0</v>
      </c>
      <c r="G196" s="5" t="s">
        <v>104</v>
      </c>
      <c r="H196" s="5" t="s">
        <v>105</v>
      </c>
      <c r="I196" s="5"/>
      <c r="J196" s="5"/>
      <c r="K196" s="5">
        <v>209</v>
      </c>
      <c r="L196" s="5">
        <v>23</v>
      </c>
      <c r="M196" s="5">
        <v>3</v>
      </c>
      <c r="N196" s="5" t="s">
        <v>3</v>
      </c>
      <c r="O196" s="5">
        <v>2</v>
      </c>
      <c r="P196" s="5">
        <f>ROUND(Source!DO172,O196)</f>
        <v>0</v>
      </c>
      <c r="Q196" s="5"/>
      <c r="R196" s="5"/>
      <c r="S196" s="5"/>
      <c r="T196" s="5"/>
      <c r="U196" s="5"/>
      <c r="V196" s="5"/>
      <c r="W196" s="5">
        <v>0</v>
      </c>
      <c r="X196" s="5">
        <v>1</v>
      </c>
      <c r="Y196" s="5">
        <v>0</v>
      </c>
      <c r="Z196" s="5">
        <v>0</v>
      </c>
      <c r="AA196" s="5">
        <v>1</v>
      </c>
      <c r="AB196" s="5">
        <v>0</v>
      </c>
    </row>
    <row r="197" spans="1:206" x14ac:dyDescent="0.2">
      <c r="A197" s="5">
        <v>50</v>
      </c>
      <c r="B197" s="5">
        <v>0</v>
      </c>
      <c r="C197" s="5">
        <v>0</v>
      </c>
      <c r="D197" s="5">
        <v>1</v>
      </c>
      <c r="E197" s="5">
        <v>233</v>
      </c>
      <c r="F197" s="5">
        <f>ROUND(Source!BD172,O197)</f>
        <v>0</v>
      </c>
      <c r="G197" s="5" t="s">
        <v>106</v>
      </c>
      <c r="H197" s="5" t="s">
        <v>107</v>
      </c>
      <c r="I197" s="5"/>
      <c r="J197" s="5"/>
      <c r="K197" s="5">
        <v>233</v>
      </c>
      <c r="L197" s="5">
        <v>24</v>
      </c>
      <c r="M197" s="5">
        <v>3</v>
      </c>
      <c r="N197" s="5" t="s">
        <v>3</v>
      </c>
      <c r="O197" s="5">
        <v>2</v>
      </c>
      <c r="P197" s="5">
        <f>ROUND(Source!EV172,O197)</f>
        <v>0</v>
      </c>
      <c r="Q197" s="5"/>
      <c r="R197" s="5"/>
      <c r="S197" s="5"/>
      <c r="T197" s="5"/>
      <c r="U197" s="5"/>
      <c r="V197" s="5"/>
      <c r="W197" s="5">
        <v>0</v>
      </c>
      <c r="X197" s="5">
        <v>1</v>
      </c>
      <c r="Y197" s="5">
        <v>0</v>
      </c>
      <c r="Z197" s="5">
        <v>0</v>
      </c>
      <c r="AA197" s="5">
        <v>1</v>
      </c>
      <c r="AB197" s="5">
        <v>0</v>
      </c>
    </row>
    <row r="198" spans="1:206" x14ac:dyDescent="0.2">
      <c r="A198" s="5">
        <v>50</v>
      </c>
      <c r="B198" s="5">
        <v>0</v>
      </c>
      <c r="C198" s="5">
        <v>0</v>
      </c>
      <c r="D198" s="5">
        <v>1</v>
      </c>
      <c r="E198" s="5">
        <v>210</v>
      </c>
      <c r="F198" s="5">
        <f>ROUND(Source!X172,O198)</f>
        <v>0</v>
      </c>
      <c r="G198" s="5" t="s">
        <v>108</v>
      </c>
      <c r="H198" s="5" t="s">
        <v>109</v>
      </c>
      <c r="I198" s="5"/>
      <c r="J198" s="5"/>
      <c r="K198" s="5">
        <v>210</v>
      </c>
      <c r="L198" s="5">
        <v>25</v>
      </c>
      <c r="M198" s="5">
        <v>3</v>
      </c>
      <c r="N198" s="5" t="s">
        <v>3</v>
      </c>
      <c r="O198" s="5">
        <v>2</v>
      </c>
      <c r="P198" s="5">
        <f>ROUND(Source!DP172,O198)</f>
        <v>0</v>
      </c>
      <c r="Q198" s="5"/>
      <c r="R198" s="5"/>
      <c r="S198" s="5"/>
      <c r="T198" s="5"/>
      <c r="U198" s="5"/>
      <c r="V198" s="5"/>
      <c r="W198" s="5">
        <v>0</v>
      </c>
      <c r="X198" s="5">
        <v>1</v>
      </c>
      <c r="Y198" s="5">
        <v>0</v>
      </c>
      <c r="Z198" s="5">
        <v>0</v>
      </c>
      <c r="AA198" s="5">
        <v>1</v>
      </c>
      <c r="AB198" s="5">
        <v>0</v>
      </c>
    </row>
    <row r="199" spans="1:206" x14ac:dyDescent="0.2">
      <c r="A199" s="5">
        <v>50</v>
      </c>
      <c r="B199" s="5">
        <v>0</v>
      </c>
      <c r="C199" s="5">
        <v>0</v>
      </c>
      <c r="D199" s="5">
        <v>1</v>
      </c>
      <c r="E199" s="5">
        <v>211</v>
      </c>
      <c r="F199" s="5">
        <f>ROUND(Source!Y172,O199)</f>
        <v>0</v>
      </c>
      <c r="G199" s="5" t="s">
        <v>110</v>
      </c>
      <c r="H199" s="5" t="s">
        <v>111</v>
      </c>
      <c r="I199" s="5"/>
      <c r="J199" s="5"/>
      <c r="K199" s="5">
        <v>211</v>
      </c>
      <c r="L199" s="5">
        <v>26</v>
      </c>
      <c r="M199" s="5">
        <v>3</v>
      </c>
      <c r="N199" s="5" t="s">
        <v>3</v>
      </c>
      <c r="O199" s="5">
        <v>2</v>
      </c>
      <c r="P199" s="5">
        <f>ROUND(Source!DQ172,O199)</f>
        <v>0</v>
      </c>
      <c r="Q199" s="5"/>
      <c r="R199" s="5"/>
      <c r="S199" s="5"/>
      <c r="T199" s="5"/>
      <c r="U199" s="5"/>
      <c r="V199" s="5"/>
      <c r="W199" s="5">
        <v>0</v>
      </c>
      <c r="X199" s="5">
        <v>1</v>
      </c>
      <c r="Y199" s="5">
        <v>0</v>
      </c>
      <c r="Z199" s="5">
        <v>0</v>
      </c>
      <c r="AA199" s="5">
        <v>1</v>
      </c>
      <c r="AB199" s="5">
        <v>0</v>
      </c>
    </row>
    <row r="200" spans="1:206" x14ac:dyDescent="0.2">
      <c r="A200" s="5">
        <v>50</v>
      </c>
      <c r="B200" s="5">
        <v>0</v>
      </c>
      <c r="C200" s="5">
        <v>0</v>
      </c>
      <c r="D200" s="5">
        <v>1</v>
      </c>
      <c r="E200" s="5">
        <v>224</v>
      </c>
      <c r="F200" s="5">
        <f>ROUND(Source!AR172,O200)</f>
        <v>10.86</v>
      </c>
      <c r="G200" s="5" t="s">
        <v>112</v>
      </c>
      <c r="H200" s="5" t="s">
        <v>113</v>
      </c>
      <c r="I200" s="5"/>
      <c r="J200" s="5"/>
      <c r="K200" s="5">
        <v>224</v>
      </c>
      <c r="L200" s="5">
        <v>27</v>
      </c>
      <c r="M200" s="5">
        <v>3</v>
      </c>
      <c r="N200" s="5" t="s">
        <v>3</v>
      </c>
      <c r="O200" s="5">
        <v>2</v>
      </c>
      <c r="P200" s="5">
        <f>ROUND(Source!EJ172,O200)</f>
        <v>122.72</v>
      </c>
      <c r="Q200" s="5"/>
      <c r="R200" s="5"/>
      <c r="S200" s="5"/>
      <c r="T200" s="5"/>
      <c r="U200" s="5"/>
      <c r="V200" s="5"/>
      <c r="W200" s="5">
        <v>10.86</v>
      </c>
      <c r="X200" s="5">
        <v>1</v>
      </c>
      <c r="Y200" s="5">
        <v>10.86</v>
      </c>
      <c r="Z200" s="5">
        <v>122.72</v>
      </c>
      <c r="AA200" s="5">
        <v>1</v>
      </c>
      <c r="AB200" s="5">
        <v>122.72</v>
      </c>
    </row>
    <row r="202" spans="1:206" x14ac:dyDescent="0.2">
      <c r="A202" s="3">
        <v>51</v>
      </c>
      <c r="B202" s="3">
        <f>B20</f>
        <v>1</v>
      </c>
      <c r="C202" s="3">
        <f>A20</f>
        <v>3</v>
      </c>
      <c r="D202" s="3">
        <f>ROW(A20)</f>
        <v>20</v>
      </c>
      <c r="E202" s="3"/>
      <c r="F202" s="3" t="str">
        <f>IF(F20&lt;&gt;"",F20,"")</f>
        <v/>
      </c>
      <c r="G202" s="3" t="str">
        <f>IF(G20&lt;&gt;"",G20,"")</f>
        <v>Новая локальная смета</v>
      </c>
      <c r="H202" s="3">
        <v>0</v>
      </c>
      <c r="I202" s="3"/>
      <c r="J202" s="3"/>
      <c r="K202" s="3"/>
      <c r="L202" s="3"/>
      <c r="M202" s="3"/>
      <c r="N202" s="3"/>
      <c r="O202" s="3">
        <f t="shared" ref="O202:T202" si="130">ROUND(O45+O84+O121+O172+AB202,2)</f>
        <v>10570.25</v>
      </c>
      <c r="P202" s="3">
        <f t="shared" si="130"/>
        <v>10171.34</v>
      </c>
      <c r="Q202" s="3">
        <f t="shared" si="130"/>
        <v>38.78</v>
      </c>
      <c r="R202" s="3">
        <f t="shared" si="130"/>
        <v>1.38</v>
      </c>
      <c r="S202" s="3">
        <f t="shared" si="130"/>
        <v>360.13</v>
      </c>
      <c r="T202" s="3">
        <f t="shared" si="130"/>
        <v>0</v>
      </c>
      <c r="U202" s="3">
        <f>U45+U84+U121+U172+AH202</f>
        <v>29.481999999999999</v>
      </c>
      <c r="V202" s="3">
        <f>V45+V84+V121+V172+AI202</f>
        <v>0</v>
      </c>
      <c r="W202" s="3">
        <f>ROUND(W45+W84+W121+W172+AJ202,2)</f>
        <v>0</v>
      </c>
      <c r="X202" s="3">
        <f>ROUND(X45+X84+X121+X172+AK202,2)</f>
        <v>308.33999999999997</v>
      </c>
      <c r="Y202" s="3">
        <f>ROUND(Y45+Y84+Y121+Y172+AL202,2)</f>
        <v>252.09</v>
      </c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>
        <f t="shared" ref="AO202:BD202" si="131">ROUND(AO45+AO84+AO121+AO172+BX202,2)</f>
        <v>0</v>
      </c>
      <c r="AP202" s="3">
        <f t="shared" si="131"/>
        <v>0</v>
      </c>
      <c r="AQ202" s="3">
        <f t="shared" si="131"/>
        <v>0</v>
      </c>
      <c r="AR202" s="3">
        <f t="shared" si="131"/>
        <v>11133.1</v>
      </c>
      <c r="AS202" s="3">
        <f t="shared" si="131"/>
        <v>11112.56</v>
      </c>
      <c r="AT202" s="3">
        <f t="shared" si="131"/>
        <v>0</v>
      </c>
      <c r="AU202" s="3">
        <f t="shared" si="131"/>
        <v>20.54</v>
      </c>
      <c r="AV202" s="3">
        <f t="shared" si="131"/>
        <v>10171.34</v>
      </c>
      <c r="AW202" s="3">
        <f t="shared" si="131"/>
        <v>10171.34</v>
      </c>
      <c r="AX202" s="3">
        <f t="shared" si="131"/>
        <v>0</v>
      </c>
      <c r="AY202" s="3">
        <f t="shared" si="131"/>
        <v>10171.34</v>
      </c>
      <c r="AZ202" s="3">
        <f t="shared" si="131"/>
        <v>0</v>
      </c>
      <c r="BA202" s="3">
        <f t="shared" si="131"/>
        <v>0</v>
      </c>
      <c r="BB202" s="3">
        <f t="shared" si="131"/>
        <v>0</v>
      </c>
      <c r="BC202" s="3">
        <f t="shared" si="131"/>
        <v>0</v>
      </c>
      <c r="BD202" s="3">
        <f t="shared" si="131"/>
        <v>0</v>
      </c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4">
        <f t="shared" ref="DG202:DL202" si="132">ROUND(DG45+DG84+DG121+DG172+DT202,2)</f>
        <v>104234.12</v>
      </c>
      <c r="DH202" s="4">
        <f t="shared" si="132"/>
        <v>91499.18</v>
      </c>
      <c r="DI202" s="4">
        <f t="shared" si="132"/>
        <v>458.11</v>
      </c>
      <c r="DJ202" s="4">
        <f t="shared" si="132"/>
        <v>47.04</v>
      </c>
      <c r="DK202" s="4">
        <f t="shared" si="132"/>
        <v>12276.83</v>
      </c>
      <c r="DL202" s="4">
        <f t="shared" si="132"/>
        <v>0</v>
      </c>
      <c r="DM202" s="4">
        <f>DM45+DM84+DM121+DM172+DZ202</f>
        <v>29.481999999999999</v>
      </c>
      <c r="DN202" s="4">
        <f>DN45+DN84+DN121+DN172+EA202</f>
        <v>0</v>
      </c>
      <c r="DO202" s="4">
        <f>ROUND(DO45+DO84+DO121+DO172+EB202,2)</f>
        <v>0</v>
      </c>
      <c r="DP202" s="4">
        <f>ROUND(DP45+DP84+DP121+DP172+EC202,2)</f>
        <v>8657.0400000000009</v>
      </c>
      <c r="DQ202" s="4">
        <f>ROUND(DQ45+DQ84+DQ121+DQ172+ED202,2)</f>
        <v>5033.5</v>
      </c>
      <c r="DR202" s="4"/>
      <c r="DS202" s="4"/>
      <c r="DT202" s="4"/>
      <c r="DU202" s="4"/>
      <c r="DV202" s="4"/>
      <c r="DW202" s="4"/>
      <c r="DX202" s="4"/>
      <c r="DY202" s="4"/>
      <c r="DZ202" s="4"/>
      <c r="EA202" s="4"/>
      <c r="EB202" s="4"/>
      <c r="EC202" s="4"/>
      <c r="ED202" s="4"/>
      <c r="EE202" s="4"/>
      <c r="EF202" s="4"/>
      <c r="EG202" s="4">
        <f t="shared" ref="EG202:EV202" si="133">ROUND(EG45+EG84+EG121+EG172+FP202,2)</f>
        <v>0</v>
      </c>
      <c r="EH202" s="4">
        <f t="shared" si="133"/>
        <v>0</v>
      </c>
      <c r="EI202" s="4">
        <f t="shared" si="133"/>
        <v>0</v>
      </c>
      <c r="EJ202" s="4">
        <f t="shared" si="133"/>
        <v>117999.92</v>
      </c>
      <c r="EK202" s="4">
        <f t="shared" si="133"/>
        <v>117747.49</v>
      </c>
      <c r="EL202" s="4">
        <f t="shared" si="133"/>
        <v>0</v>
      </c>
      <c r="EM202" s="4">
        <f t="shared" si="133"/>
        <v>252.43</v>
      </c>
      <c r="EN202" s="4">
        <f t="shared" si="133"/>
        <v>91499.18</v>
      </c>
      <c r="EO202" s="4">
        <f t="shared" si="133"/>
        <v>91499.18</v>
      </c>
      <c r="EP202" s="4">
        <f t="shared" si="133"/>
        <v>0</v>
      </c>
      <c r="EQ202" s="4">
        <f t="shared" si="133"/>
        <v>91499.18</v>
      </c>
      <c r="ER202" s="4">
        <f t="shared" si="133"/>
        <v>0</v>
      </c>
      <c r="ES202" s="4">
        <f t="shared" si="133"/>
        <v>0</v>
      </c>
      <c r="ET202" s="4">
        <f t="shared" si="133"/>
        <v>0</v>
      </c>
      <c r="EU202" s="4">
        <f t="shared" si="133"/>
        <v>0</v>
      </c>
      <c r="EV202" s="4">
        <f t="shared" si="133"/>
        <v>0</v>
      </c>
      <c r="EW202" s="4"/>
      <c r="EX202" s="4"/>
      <c r="EY202" s="4"/>
      <c r="EZ202" s="4"/>
      <c r="FA202" s="4"/>
      <c r="FB202" s="4"/>
      <c r="FC202" s="4"/>
      <c r="FD202" s="4"/>
      <c r="FE202" s="4"/>
      <c r="FF202" s="4"/>
      <c r="FG202" s="4"/>
      <c r="FH202" s="4"/>
      <c r="FI202" s="4"/>
      <c r="FJ202" s="4"/>
      <c r="FK202" s="4"/>
      <c r="FL202" s="4"/>
      <c r="FM202" s="4"/>
      <c r="FN202" s="4"/>
      <c r="FO202" s="4"/>
      <c r="FP202" s="4"/>
      <c r="FQ202" s="4"/>
      <c r="FR202" s="4"/>
      <c r="FS202" s="4"/>
      <c r="FT202" s="4"/>
      <c r="FU202" s="4"/>
      <c r="FV202" s="4"/>
      <c r="FW202" s="4"/>
      <c r="FX202" s="4"/>
      <c r="FY202" s="4"/>
      <c r="FZ202" s="4"/>
      <c r="GA202" s="4"/>
      <c r="GB202" s="4"/>
      <c r="GC202" s="4"/>
      <c r="GD202" s="4"/>
      <c r="GE202" s="4"/>
      <c r="GF202" s="4"/>
      <c r="GG202" s="4"/>
      <c r="GH202" s="4"/>
      <c r="GI202" s="4"/>
      <c r="GJ202" s="4"/>
      <c r="GK202" s="4"/>
      <c r="GL202" s="4"/>
      <c r="GM202" s="4"/>
      <c r="GN202" s="4"/>
      <c r="GO202" s="4"/>
      <c r="GP202" s="4"/>
      <c r="GQ202" s="4"/>
      <c r="GR202" s="4"/>
      <c r="GS202" s="4"/>
      <c r="GT202" s="4"/>
      <c r="GU202" s="4"/>
      <c r="GV202" s="4"/>
      <c r="GW202" s="4"/>
      <c r="GX202" s="4">
        <v>0</v>
      </c>
    </row>
    <row r="204" spans="1:206" x14ac:dyDescent="0.2">
      <c r="A204" s="5">
        <v>50</v>
      </c>
      <c r="B204" s="5">
        <v>0</v>
      </c>
      <c r="C204" s="5">
        <v>0</v>
      </c>
      <c r="D204" s="5">
        <v>1</v>
      </c>
      <c r="E204" s="5">
        <v>201</v>
      </c>
      <c r="F204" s="5">
        <f>ROUND(Source!O202,O204)</f>
        <v>10570.25</v>
      </c>
      <c r="G204" s="5" t="s">
        <v>60</v>
      </c>
      <c r="H204" s="5" t="s">
        <v>61</v>
      </c>
      <c r="I204" s="5"/>
      <c r="J204" s="5"/>
      <c r="K204" s="5">
        <v>201</v>
      </c>
      <c r="L204" s="5">
        <v>1</v>
      </c>
      <c r="M204" s="5">
        <v>3</v>
      </c>
      <c r="N204" s="5" t="s">
        <v>3</v>
      </c>
      <c r="O204" s="5">
        <v>2</v>
      </c>
      <c r="P204" s="5">
        <f>ROUND(Source!DG202,O204)</f>
        <v>104234.12</v>
      </c>
      <c r="Q204" s="5"/>
      <c r="R204" s="5"/>
      <c r="S204" s="5"/>
      <c r="T204" s="5"/>
      <c r="U204" s="5"/>
      <c r="V204" s="5"/>
      <c r="W204" s="5">
        <v>10570.25</v>
      </c>
      <c r="X204" s="5">
        <v>1</v>
      </c>
      <c r="Y204" s="5">
        <v>10570.25</v>
      </c>
      <c r="Z204" s="5">
        <v>104234.12</v>
      </c>
      <c r="AA204" s="5">
        <v>1</v>
      </c>
      <c r="AB204" s="5">
        <v>104234.12</v>
      </c>
    </row>
    <row r="205" spans="1:206" x14ac:dyDescent="0.2">
      <c r="A205" s="5">
        <v>50</v>
      </c>
      <c r="B205" s="5">
        <v>0</v>
      </c>
      <c r="C205" s="5">
        <v>0</v>
      </c>
      <c r="D205" s="5">
        <v>1</v>
      </c>
      <c r="E205" s="5">
        <v>202</v>
      </c>
      <c r="F205" s="5">
        <f>ROUND(Source!P202,O205)</f>
        <v>10171.34</v>
      </c>
      <c r="G205" s="5" t="s">
        <v>62</v>
      </c>
      <c r="H205" s="5" t="s">
        <v>63</v>
      </c>
      <c r="I205" s="5"/>
      <c r="J205" s="5"/>
      <c r="K205" s="5">
        <v>202</v>
      </c>
      <c r="L205" s="5">
        <v>2</v>
      </c>
      <c r="M205" s="5">
        <v>3</v>
      </c>
      <c r="N205" s="5" t="s">
        <v>3</v>
      </c>
      <c r="O205" s="5">
        <v>2</v>
      </c>
      <c r="P205" s="5">
        <f>ROUND(Source!DH202,O205)</f>
        <v>91499.18</v>
      </c>
      <c r="Q205" s="5"/>
      <c r="R205" s="5"/>
      <c r="S205" s="5"/>
      <c r="T205" s="5"/>
      <c r="U205" s="5"/>
      <c r="V205" s="5"/>
      <c r="W205" s="5">
        <v>10171.34</v>
      </c>
      <c r="X205" s="5">
        <v>1</v>
      </c>
      <c r="Y205" s="5">
        <v>10171.34</v>
      </c>
      <c r="Z205" s="5">
        <v>91499.18</v>
      </c>
      <c r="AA205" s="5">
        <v>1</v>
      </c>
      <c r="AB205" s="5">
        <v>91499.18</v>
      </c>
    </row>
    <row r="206" spans="1:206" x14ac:dyDescent="0.2">
      <c r="A206" s="5">
        <v>50</v>
      </c>
      <c r="B206" s="5">
        <v>0</v>
      </c>
      <c r="C206" s="5">
        <v>0</v>
      </c>
      <c r="D206" s="5">
        <v>1</v>
      </c>
      <c r="E206" s="5">
        <v>222</v>
      </c>
      <c r="F206" s="5">
        <f>ROUND(Source!AO202,O206)</f>
        <v>0</v>
      </c>
      <c r="G206" s="5" t="s">
        <v>64</v>
      </c>
      <c r="H206" s="5" t="s">
        <v>65</v>
      </c>
      <c r="I206" s="5"/>
      <c r="J206" s="5"/>
      <c r="K206" s="5">
        <v>222</v>
      </c>
      <c r="L206" s="5">
        <v>3</v>
      </c>
      <c r="M206" s="5">
        <v>3</v>
      </c>
      <c r="N206" s="5" t="s">
        <v>3</v>
      </c>
      <c r="O206" s="5">
        <v>2</v>
      </c>
      <c r="P206" s="5">
        <f>ROUND(Source!EG202,O206)</f>
        <v>0</v>
      </c>
      <c r="Q206" s="5"/>
      <c r="R206" s="5"/>
      <c r="S206" s="5"/>
      <c r="T206" s="5"/>
      <c r="U206" s="5"/>
      <c r="V206" s="5"/>
      <c r="W206" s="5">
        <v>0</v>
      </c>
      <c r="X206" s="5">
        <v>1</v>
      </c>
      <c r="Y206" s="5">
        <v>0</v>
      </c>
      <c r="Z206" s="5">
        <v>0</v>
      </c>
      <c r="AA206" s="5">
        <v>1</v>
      </c>
      <c r="AB206" s="5">
        <v>0</v>
      </c>
    </row>
    <row r="207" spans="1:206" x14ac:dyDescent="0.2">
      <c r="A207" s="5">
        <v>50</v>
      </c>
      <c r="B207" s="5">
        <v>0</v>
      </c>
      <c r="C207" s="5">
        <v>0</v>
      </c>
      <c r="D207" s="5">
        <v>1</v>
      </c>
      <c r="E207" s="5">
        <v>225</v>
      </c>
      <c r="F207" s="5">
        <f>ROUND(Source!AV202,O207)</f>
        <v>10171.34</v>
      </c>
      <c r="G207" s="5" t="s">
        <v>66</v>
      </c>
      <c r="H207" s="5" t="s">
        <v>67</v>
      </c>
      <c r="I207" s="5"/>
      <c r="J207" s="5"/>
      <c r="K207" s="5">
        <v>225</v>
      </c>
      <c r="L207" s="5">
        <v>4</v>
      </c>
      <c r="M207" s="5">
        <v>3</v>
      </c>
      <c r="N207" s="5" t="s">
        <v>3</v>
      </c>
      <c r="O207" s="5">
        <v>2</v>
      </c>
      <c r="P207" s="5">
        <f>ROUND(Source!EN202,O207)</f>
        <v>91499.18</v>
      </c>
      <c r="Q207" s="5"/>
      <c r="R207" s="5"/>
      <c r="S207" s="5"/>
      <c r="T207" s="5"/>
      <c r="U207" s="5"/>
      <c r="V207" s="5"/>
      <c r="W207" s="5">
        <v>10171.34</v>
      </c>
      <c r="X207" s="5">
        <v>1</v>
      </c>
      <c r="Y207" s="5">
        <v>10171.34</v>
      </c>
      <c r="Z207" s="5">
        <v>91499.18</v>
      </c>
      <c r="AA207" s="5">
        <v>1</v>
      </c>
      <c r="AB207" s="5">
        <v>91499.18</v>
      </c>
    </row>
    <row r="208" spans="1:206" x14ac:dyDescent="0.2">
      <c r="A208" s="5">
        <v>50</v>
      </c>
      <c r="B208" s="5">
        <v>0</v>
      </c>
      <c r="C208" s="5">
        <v>0</v>
      </c>
      <c r="D208" s="5">
        <v>1</v>
      </c>
      <c r="E208" s="5">
        <v>226</v>
      </c>
      <c r="F208" s="5">
        <f>ROUND(Source!AW202,O208)</f>
        <v>10171.34</v>
      </c>
      <c r="G208" s="5" t="s">
        <v>68</v>
      </c>
      <c r="H208" s="5" t="s">
        <v>69</v>
      </c>
      <c r="I208" s="5"/>
      <c r="J208" s="5"/>
      <c r="K208" s="5">
        <v>226</v>
      </c>
      <c r="L208" s="5">
        <v>5</v>
      </c>
      <c r="M208" s="5">
        <v>3</v>
      </c>
      <c r="N208" s="5" t="s">
        <v>3</v>
      </c>
      <c r="O208" s="5">
        <v>2</v>
      </c>
      <c r="P208" s="5">
        <f>ROUND(Source!EO202,O208)</f>
        <v>91499.18</v>
      </c>
      <c r="Q208" s="5"/>
      <c r="R208" s="5"/>
      <c r="S208" s="5"/>
      <c r="T208" s="5"/>
      <c r="U208" s="5"/>
      <c r="V208" s="5"/>
      <c r="W208" s="5">
        <v>10171.34</v>
      </c>
      <c r="X208" s="5">
        <v>1</v>
      </c>
      <c r="Y208" s="5">
        <v>10171.34</v>
      </c>
      <c r="Z208" s="5">
        <v>91499.18</v>
      </c>
      <c r="AA208" s="5">
        <v>1</v>
      </c>
      <c r="AB208" s="5">
        <v>91499.18</v>
      </c>
    </row>
    <row r="209" spans="1:28" x14ac:dyDescent="0.2">
      <c r="A209" s="5">
        <v>50</v>
      </c>
      <c r="B209" s="5">
        <v>0</v>
      </c>
      <c r="C209" s="5">
        <v>0</v>
      </c>
      <c r="D209" s="5">
        <v>1</v>
      </c>
      <c r="E209" s="5">
        <v>227</v>
      </c>
      <c r="F209" s="5">
        <f>ROUND(Source!AX202,O209)</f>
        <v>0</v>
      </c>
      <c r="G209" s="5" t="s">
        <v>70</v>
      </c>
      <c r="H209" s="5" t="s">
        <v>71</v>
      </c>
      <c r="I209" s="5"/>
      <c r="J209" s="5"/>
      <c r="K209" s="5">
        <v>227</v>
      </c>
      <c r="L209" s="5">
        <v>6</v>
      </c>
      <c r="M209" s="5">
        <v>3</v>
      </c>
      <c r="N209" s="5" t="s">
        <v>3</v>
      </c>
      <c r="O209" s="5">
        <v>2</v>
      </c>
      <c r="P209" s="5">
        <f>ROUND(Source!EP202,O209)</f>
        <v>0</v>
      </c>
      <c r="Q209" s="5"/>
      <c r="R209" s="5"/>
      <c r="S209" s="5"/>
      <c r="T209" s="5"/>
      <c r="U209" s="5"/>
      <c r="V209" s="5"/>
      <c r="W209" s="5">
        <v>0</v>
      </c>
      <c r="X209" s="5">
        <v>1</v>
      </c>
      <c r="Y209" s="5">
        <v>0</v>
      </c>
      <c r="Z209" s="5">
        <v>0</v>
      </c>
      <c r="AA209" s="5">
        <v>1</v>
      </c>
      <c r="AB209" s="5">
        <v>0</v>
      </c>
    </row>
    <row r="210" spans="1:28" x14ac:dyDescent="0.2">
      <c r="A210" s="5">
        <v>50</v>
      </c>
      <c r="B210" s="5">
        <v>0</v>
      </c>
      <c r="C210" s="5">
        <v>0</v>
      </c>
      <c r="D210" s="5">
        <v>1</v>
      </c>
      <c r="E210" s="5">
        <v>228</v>
      </c>
      <c r="F210" s="5">
        <f>ROUND(Source!AY202,O210)</f>
        <v>10171.34</v>
      </c>
      <c r="G210" s="5" t="s">
        <v>72</v>
      </c>
      <c r="H210" s="5" t="s">
        <v>73</v>
      </c>
      <c r="I210" s="5"/>
      <c r="J210" s="5"/>
      <c r="K210" s="5">
        <v>228</v>
      </c>
      <c r="L210" s="5">
        <v>7</v>
      </c>
      <c r="M210" s="5">
        <v>3</v>
      </c>
      <c r="N210" s="5" t="s">
        <v>3</v>
      </c>
      <c r="O210" s="5">
        <v>2</v>
      </c>
      <c r="P210" s="5">
        <f>ROUND(Source!EQ202,O210)</f>
        <v>91499.18</v>
      </c>
      <c r="Q210" s="5"/>
      <c r="R210" s="5"/>
      <c r="S210" s="5"/>
      <c r="T210" s="5"/>
      <c r="U210" s="5"/>
      <c r="V210" s="5"/>
      <c r="W210" s="5">
        <v>10171.34</v>
      </c>
      <c r="X210" s="5">
        <v>1</v>
      </c>
      <c r="Y210" s="5">
        <v>10171.34</v>
      </c>
      <c r="Z210" s="5">
        <v>91499.18</v>
      </c>
      <c r="AA210" s="5">
        <v>1</v>
      </c>
      <c r="AB210" s="5">
        <v>91499.18</v>
      </c>
    </row>
    <row r="211" spans="1:28" x14ac:dyDescent="0.2">
      <c r="A211" s="5">
        <v>50</v>
      </c>
      <c r="B211" s="5">
        <v>0</v>
      </c>
      <c r="C211" s="5">
        <v>0</v>
      </c>
      <c r="D211" s="5">
        <v>1</v>
      </c>
      <c r="E211" s="5">
        <v>216</v>
      </c>
      <c r="F211" s="5">
        <f>ROUND(Source!AP202,O211)</f>
        <v>0</v>
      </c>
      <c r="G211" s="5" t="s">
        <v>74</v>
      </c>
      <c r="H211" s="5" t="s">
        <v>75</v>
      </c>
      <c r="I211" s="5"/>
      <c r="J211" s="5"/>
      <c r="K211" s="5">
        <v>216</v>
      </c>
      <c r="L211" s="5">
        <v>8</v>
      </c>
      <c r="M211" s="5">
        <v>3</v>
      </c>
      <c r="N211" s="5" t="s">
        <v>3</v>
      </c>
      <c r="O211" s="5">
        <v>2</v>
      </c>
      <c r="P211" s="5">
        <f>ROUND(Source!EH202,O211)</f>
        <v>0</v>
      </c>
      <c r="Q211" s="5"/>
      <c r="R211" s="5"/>
      <c r="S211" s="5"/>
      <c r="T211" s="5"/>
      <c r="U211" s="5"/>
      <c r="V211" s="5"/>
      <c r="W211" s="5">
        <v>0</v>
      </c>
      <c r="X211" s="5">
        <v>1</v>
      </c>
      <c r="Y211" s="5">
        <v>0</v>
      </c>
      <c r="Z211" s="5">
        <v>0</v>
      </c>
      <c r="AA211" s="5">
        <v>1</v>
      </c>
      <c r="AB211" s="5">
        <v>0</v>
      </c>
    </row>
    <row r="212" spans="1:28" x14ac:dyDescent="0.2">
      <c r="A212" s="5">
        <v>50</v>
      </c>
      <c r="B212" s="5">
        <v>0</v>
      </c>
      <c r="C212" s="5">
        <v>0</v>
      </c>
      <c r="D212" s="5">
        <v>1</v>
      </c>
      <c r="E212" s="5">
        <v>223</v>
      </c>
      <c r="F212" s="5">
        <f>ROUND(Source!AQ202,O212)</f>
        <v>0</v>
      </c>
      <c r="G212" s="5" t="s">
        <v>76</v>
      </c>
      <c r="H212" s="5" t="s">
        <v>77</v>
      </c>
      <c r="I212" s="5"/>
      <c r="J212" s="5"/>
      <c r="K212" s="5">
        <v>223</v>
      </c>
      <c r="L212" s="5">
        <v>9</v>
      </c>
      <c r="M212" s="5">
        <v>3</v>
      </c>
      <c r="N212" s="5" t="s">
        <v>3</v>
      </c>
      <c r="O212" s="5">
        <v>2</v>
      </c>
      <c r="P212" s="5">
        <f>ROUND(Source!EI202,O212)</f>
        <v>0</v>
      </c>
      <c r="Q212" s="5"/>
      <c r="R212" s="5"/>
      <c r="S212" s="5"/>
      <c r="T212" s="5"/>
      <c r="U212" s="5"/>
      <c r="V212" s="5"/>
      <c r="W212" s="5">
        <v>0</v>
      </c>
      <c r="X212" s="5">
        <v>1</v>
      </c>
      <c r="Y212" s="5">
        <v>0</v>
      </c>
      <c r="Z212" s="5">
        <v>0</v>
      </c>
      <c r="AA212" s="5">
        <v>1</v>
      </c>
      <c r="AB212" s="5">
        <v>0</v>
      </c>
    </row>
    <row r="213" spans="1:28" x14ac:dyDescent="0.2">
      <c r="A213" s="5">
        <v>50</v>
      </c>
      <c r="B213" s="5">
        <v>0</v>
      </c>
      <c r="C213" s="5">
        <v>0</v>
      </c>
      <c r="D213" s="5">
        <v>1</v>
      </c>
      <c r="E213" s="5">
        <v>229</v>
      </c>
      <c r="F213" s="5">
        <f>ROUND(Source!AZ202,O213)</f>
        <v>0</v>
      </c>
      <c r="G213" s="5" t="s">
        <v>78</v>
      </c>
      <c r="H213" s="5" t="s">
        <v>79</v>
      </c>
      <c r="I213" s="5"/>
      <c r="J213" s="5"/>
      <c r="K213" s="5">
        <v>229</v>
      </c>
      <c r="L213" s="5">
        <v>10</v>
      </c>
      <c r="M213" s="5">
        <v>3</v>
      </c>
      <c r="N213" s="5" t="s">
        <v>3</v>
      </c>
      <c r="O213" s="5">
        <v>2</v>
      </c>
      <c r="P213" s="5">
        <f>ROUND(Source!ER202,O213)</f>
        <v>0</v>
      </c>
      <c r="Q213" s="5"/>
      <c r="R213" s="5"/>
      <c r="S213" s="5"/>
      <c r="T213" s="5"/>
      <c r="U213" s="5"/>
      <c r="V213" s="5"/>
      <c r="W213" s="5">
        <v>0</v>
      </c>
      <c r="X213" s="5">
        <v>1</v>
      </c>
      <c r="Y213" s="5">
        <v>0</v>
      </c>
      <c r="Z213" s="5">
        <v>0</v>
      </c>
      <c r="AA213" s="5">
        <v>1</v>
      </c>
      <c r="AB213" s="5">
        <v>0</v>
      </c>
    </row>
    <row r="214" spans="1:28" x14ac:dyDescent="0.2">
      <c r="A214" s="5">
        <v>50</v>
      </c>
      <c r="B214" s="5">
        <v>0</v>
      </c>
      <c r="C214" s="5">
        <v>0</v>
      </c>
      <c r="D214" s="5">
        <v>1</v>
      </c>
      <c r="E214" s="5">
        <v>203</v>
      </c>
      <c r="F214" s="5">
        <f>ROUND(Source!Q202,O214)</f>
        <v>38.78</v>
      </c>
      <c r="G214" s="5" t="s">
        <v>80</v>
      </c>
      <c r="H214" s="5" t="s">
        <v>81</v>
      </c>
      <c r="I214" s="5"/>
      <c r="J214" s="5"/>
      <c r="K214" s="5">
        <v>203</v>
      </c>
      <c r="L214" s="5">
        <v>11</v>
      </c>
      <c r="M214" s="5">
        <v>3</v>
      </c>
      <c r="N214" s="5" t="s">
        <v>3</v>
      </c>
      <c r="O214" s="5">
        <v>2</v>
      </c>
      <c r="P214" s="5">
        <f>ROUND(Source!DI202,O214)</f>
        <v>458.11</v>
      </c>
      <c r="Q214" s="5"/>
      <c r="R214" s="5"/>
      <c r="S214" s="5"/>
      <c r="T214" s="5"/>
      <c r="U214" s="5"/>
      <c r="V214" s="5"/>
      <c r="W214" s="5">
        <v>38.78</v>
      </c>
      <c r="X214" s="5">
        <v>1</v>
      </c>
      <c r="Y214" s="5">
        <v>38.78</v>
      </c>
      <c r="Z214" s="5">
        <v>458.11</v>
      </c>
      <c r="AA214" s="5">
        <v>1</v>
      </c>
      <c r="AB214" s="5">
        <v>458.11</v>
      </c>
    </row>
    <row r="215" spans="1:28" x14ac:dyDescent="0.2">
      <c r="A215" s="5">
        <v>50</v>
      </c>
      <c r="B215" s="5">
        <v>0</v>
      </c>
      <c r="C215" s="5">
        <v>0</v>
      </c>
      <c r="D215" s="5">
        <v>1</v>
      </c>
      <c r="E215" s="5">
        <v>231</v>
      </c>
      <c r="F215" s="5">
        <f>ROUND(Source!BB202,O215)</f>
        <v>0</v>
      </c>
      <c r="G215" s="5" t="s">
        <v>82</v>
      </c>
      <c r="H215" s="5" t="s">
        <v>83</v>
      </c>
      <c r="I215" s="5"/>
      <c r="J215" s="5"/>
      <c r="K215" s="5">
        <v>231</v>
      </c>
      <c r="L215" s="5">
        <v>12</v>
      </c>
      <c r="M215" s="5">
        <v>3</v>
      </c>
      <c r="N215" s="5" t="s">
        <v>3</v>
      </c>
      <c r="O215" s="5">
        <v>2</v>
      </c>
      <c r="P215" s="5">
        <f>ROUND(Source!ET202,O215)</f>
        <v>0</v>
      </c>
      <c r="Q215" s="5"/>
      <c r="R215" s="5"/>
      <c r="S215" s="5"/>
      <c r="T215" s="5"/>
      <c r="U215" s="5"/>
      <c r="V215" s="5"/>
      <c r="W215" s="5">
        <v>0</v>
      </c>
      <c r="X215" s="5">
        <v>1</v>
      </c>
      <c r="Y215" s="5">
        <v>0</v>
      </c>
      <c r="Z215" s="5">
        <v>0</v>
      </c>
      <c r="AA215" s="5">
        <v>1</v>
      </c>
      <c r="AB215" s="5">
        <v>0</v>
      </c>
    </row>
    <row r="216" spans="1:28" x14ac:dyDescent="0.2">
      <c r="A216" s="5">
        <v>50</v>
      </c>
      <c r="B216" s="5">
        <v>0</v>
      </c>
      <c r="C216" s="5">
        <v>0</v>
      </c>
      <c r="D216" s="5">
        <v>1</v>
      </c>
      <c r="E216" s="5">
        <v>204</v>
      </c>
      <c r="F216" s="5">
        <f>ROUND(Source!R202,O216)</f>
        <v>1.38</v>
      </c>
      <c r="G216" s="5" t="s">
        <v>84</v>
      </c>
      <c r="H216" s="5" t="s">
        <v>85</v>
      </c>
      <c r="I216" s="5"/>
      <c r="J216" s="5"/>
      <c r="K216" s="5">
        <v>204</v>
      </c>
      <c r="L216" s="5">
        <v>13</v>
      </c>
      <c r="M216" s="5">
        <v>3</v>
      </c>
      <c r="N216" s="5" t="s">
        <v>3</v>
      </c>
      <c r="O216" s="5">
        <v>2</v>
      </c>
      <c r="P216" s="5">
        <f>ROUND(Source!DJ202,O216)</f>
        <v>47.04</v>
      </c>
      <c r="Q216" s="5"/>
      <c r="R216" s="5"/>
      <c r="S216" s="5"/>
      <c r="T216" s="5"/>
      <c r="U216" s="5"/>
      <c r="V216" s="5"/>
      <c r="W216" s="5">
        <v>1.38</v>
      </c>
      <c r="X216" s="5">
        <v>1</v>
      </c>
      <c r="Y216" s="5">
        <v>1.38</v>
      </c>
      <c r="Z216" s="5">
        <v>47.04</v>
      </c>
      <c r="AA216" s="5">
        <v>1</v>
      </c>
      <c r="AB216" s="5">
        <v>47.04</v>
      </c>
    </row>
    <row r="217" spans="1:28" x14ac:dyDescent="0.2">
      <c r="A217" s="5">
        <v>50</v>
      </c>
      <c r="B217" s="5">
        <v>0</v>
      </c>
      <c r="C217" s="5">
        <v>0</v>
      </c>
      <c r="D217" s="5">
        <v>1</v>
      </c>
      <c r="E217" s="5">
        <v>205</v>
      </c>
      <c r="F217" s="5">
        <f>ROUND(Source!S202,O217)</f>
        <v>360.13</v>
      </c>
      <c r="G217" s="5" t="s">
        <v>86</v>
      </c>
      <c r="H217" s="5" t="s">
        <v>87</v>
      </c>
      <c r="I217" s="5"/>
      <c r="J217" s="5"/>
      <c r="K217" s="5">
        <v>205</v>
      </c>
      <c r="L217" s="5">
        <v>14</v>
      </c>
      <c r="M217" s="5">
        <v>3</v>
      </c>
      <c r="N217" s="5" t="s">
        <v>3</v>
      </c>
      <c r="O217" s="5">
        <v>2</v>
      </c>
      <c r="P217" s="5">
        <f>ROUND(Source!DK202,O217)</f>
        <v>12276.83</v>
      </c>
      <c r="Q217" s="5"/>
      <c r="R217" s="5"/>
      <c r="S217" s="5"/>
      <c r="T217" s="5"/>
      <c r="U217" s="5"/>
      <c r="V217" s="5"/>
      <c r="W217" s="5">
        <v>360.13</v>
      </c>
      <c r="X217" s="5">
        <v>1</v>
      </c>
      <c r="Y217" s="5">
        <v>360.13</v>
      </c>
      <c r="Z217" s="5">
        <v>12276.83</v>
      </c>
      <c r="AA217" s="5">
        <v>1</v>
      </c>
      <c r="AB217" s="5">
        <v>12276.83</v>
      </c>
    </row>
    <row r="218" spans="1:28" x14ac:dyDescent="0.2">
      <c r="A218" s="5">
        <v>50</v>
      </c>
      <c r="B218" s="5">
        <v>0</v>
      </c>
      <c r="C218" s="5">
        <v>0</v>
      </c>
      <c r="D218" s="5">
        <v>1</v>
      </c>
      <c r="E218" s="5">
        <v>232</v>
      </c>
      <c r="F218" s="5">
        <f>ROUND(Source!BC202,O218)</f>
        <v>0</v>
      </c>
      <c r="G218" s="5" t="s">
        <v>88</v>
      </c>
      <c r="H218" s="5" t="s">
        <v>89</v>
      </c>
      <c r="I218" s="5"/>
      <c r="J218" s="5"/>
      <c r="K218" s="5">
        <v>232</v>
      </c>
      <c r="L218" s="5">
        <v>15</v>
      </c>
      <c r="M218" s="5">
        <v>3</v>
      </c>
      <c r="N218" s="5" t="s">
        <v>3</v>
      </c>
      <c r="O218" s="5">
        <v>2</v>
      </c>
      <c r="P218" s="5">
        <f>ROUND(Source!EU202,O218)</f>
        <v>0</v>
      </c>
      <c r="Q218" s="5"/>
      <c r="R218" s="5"/>
      <c r="S218" s="5"/>
      <c r="T218" s="5"/>
      <c r="U218" s="5"/>
      <c r="V218" s="5"/>
      <c r="W218" s="5">
        <v>0</v>
      </c>
      <c r="X218" s="5">
        <v>1</v>
      </c>
      <c r="Y218" s="5">
        <v>0</v>
      </c>
      <c r="Z218" s="5">
        <v>0</v>
      </c>
      <c r="AA218" s="5">
        <v>1</v>
      </c>
      <c r="AB218" s="5">
        <v>0</v>
      </c>
    </row>
    <row r="219" spans="1:28" x14ac:dyDescent="0.2">
      <c r="A219" s="5">
        <v>50</v>
      </c>
      <c r="B219" s="5">
        <v>0</v>
      </c>
      <c r="C219" s="5">
        <v>0</v>
      </c>
      <c r="D219" s="5">
        <v>1</v>
      </c>
      <c r="E219" s="5">
        <v>214</v>
      </c>
      <c r="F219" s="5">
        <f>ROUND(Source!AS202,O219)</f>
        <v>11112.56</v>
      </c>
      <c r="G219" s="5" t="s">
        <v>90</v>
      </c>
      <c r="H219" s="5" t="s">
        <v>91</v>
      </c>
      <c r="I219" s="5"/>
      <c r="J219" s="5"/>
      <c r="K219" s="5">
        <v>214</v>
      </c>
      <c r="L219" s="5">
        <v>16</v>
      </c>
      <c r="M219" s="5">
        <v>3</v>
      </c>
      <c r="N219" s="5" t="s">
        <v>3</v>
      </c>
      <c r="O219" s="5">
        <v>2</v>
      </c>
      <c r="P219" s="5">
        <f>ROUND(Source!EK202,O219)</f>
        <v>117747.49</v>
      </c>
      <c r="Q219" s="5"/>
      <c r="R219" s="5"/>
      <c r="S219" s="5"/>
      <c r="T219" s="5"/>
      <c r="U219" s="5"/>
      <c r="V219" s="5"/>
      <c r="W219" s="5">
        <v>11112.56</v>
      </c>
      <c r="X219" s="5">
        <v>1</v>
      </c>
      <c r="Y219" s="5">
        <v>11112.56</v>
      </c>
      <c r="Z219" s="5">
        <v>117747.49</v>
      </c>
      <c r="AA219" s="5">
        <v>1</v>
      </c>
      <c r="AB219" s="5">
        <v>117747.49</v>
      </c>
    </row>
    <row r="220" spans="1:28" x14ac:dyDescent="0.2">
      <c r="A220" s="5">
        <v>50</v>
      </c>
      <c r="B220" s="5">
        <v>0</v>
      </c>
      <c r="C220" s="5">
        <v>0</v>
      </c>
      <c r="D220" s="5">
        <v>1</v>
      </c>
      <c r="E220" s="5">
        <v>215</v>
      </c>
      <c r="F220" s="5">
        <f>ROUND(Source!AT202,O220)</f>
        <v>0</v>
      </c>
      <c r="G220" s="5" t="s">
        <v>92</v>
      </c>
      <c r="H220" s="5" t="s">
        <v>93</v>
      </c>
      <c r="I220" s="5"/>
      <c r="J220" s="5"/>
      <c r="K220" s="5">
        <v>215</v>
      </c>
      <c r="L220" s="5">
        <v>17</v>
      </c>
      <c r="M220" s="5">
        <v>3</v>
      </c>
      <c r="N220" s="5" t="s">
        <v>3</v>
      </c>
      <c r="O220" s="5">
        <v>2</v>
      </c>
      <c r="P220" s="5">
        <f>ROUND(Source!EL202,O220)</f>
        <v>0</v>
      </c>
      <c r="Q220" s="5"/>
      <c r="R220" s="5"/>
      <c r="S220" s="5"/>
      <c r="T220" s="5"/>
      <c r="U220" s="5"/>
      <c r="V220" s="5"/>
      <c r="W220" s="5">
        <v>0</v>
      </c>
      <c r="X220" s="5">
        <v>1</v>
      </c>
      <c r="Y220" s="5">
        <v>0</v>
      </c>
      <c r="Z220" s="5">
        <v>0</v>
      </c>
      <c r="AA220" s="5">
        <v>1</v>
      </c>
      <c r="AB220" s="5">
        <v>0</v>
      </c>
    </row>
    <row r="221" spans="1:28" x14ac:dyDescent="0.2">
      <c r="A221" s="5">
        <v>50</v>
      </c>
      <c r="B221" s="5">
        <v>0</v>
      </c>
      <c r="C221" s="5">
        <v>0</v>
      </c>
      <c r="D221" s="5">
        <v>1</v>
      </c>
      <c r="E221" s="5">
        <v>217</v>
      </c>
      <c r="F221" s="5">
        <f>ROUND(Source!AU202,O221)</f>
        <v>20.54</v>
      </c>
      <c r="G221" s="5" t="s">
        <v>94</v>
      </c>
      <c r="H221" s="5" t="s">
        <v>95</v>
      </c>
      <c r="I221" s="5"/>
      <c r="J221" s="5"/>
      <c r="K221" s="5">
        <v>217</v>
      </c>
      <c r="L221" s="5">
        <v>18</v>
      </c>
      <c r="M221" s="5">
        <v>3</v>
      </c>
      <c r="N221" s="5" t="s">
        <v>3</v>
      </c>
      <c r="O221" s="5">
        <v>2</v>
      </c>
      <c r="P221" s="5">
        <f>ROUND(Source!EM202,O221)</f>
        <v>252.43</v>
      </c>
      <c r="Q221" s="5"/>
      <c r="R221" s="5"/>
      <c r="S221" s="5"/>
      <c r="T221" s="5"/>
      <c r="U221" s="5"/>
      <c r="V221" s="5"/>
      <c r="W221" s="5">
        <v>20.54</v>
      </c>
      <c r="X221" s="5">
        <v>1</v>
      </c>
      <c r="Y221" s="5">
        <v>20.54</v>
      </c>
      <c r="Z221" s="5">
        <v>252.43</v>
      </c>
      <c r="AA221" s="5">
        <v>1</v>
      </c>
      <c r="AB221" s="5">
        <v>252.43</v>
      </c>
    </row>
    <row r="222" spans="1:28" x14ac:dyDescent="0.2">
      <c r="A222" s="5">
        <v>50</v>
      </c>
      <c r="B222" s="5">
        <v>0</v>
      </c>
      <c r="C222" s="5">
        <v>0</v>
      </c>
      <c r="D222" s="5">
        <v>1</v>
      </c>
      <c r="E222" s="5">
        <v>230</v>
      </c>
      <c r="F222" s="5">
        <f>ROUND(Source!BA202,O222)</f>
        <v>0</v>
      </c>
      <c r="G222" s="5" t="s">
        <v>96</v>
      </c>
      <c r="H222" s="5" t="s">
        <v>97</v>
      </c>
      <c r="I222" s="5"/>
      <c r="J222" s="5"/>
      <c r="K222" s="5">
        <v>230</v>
      </c>
      <c r="L222" s="5">
        <v>19</v>
      </c>
      <c r="M222" s="5">
        <v>3</v>
      </c>
      <c r="N222" s="5" t="s">
        <v>3</v>
      </c>
      <c r="O222" s="5">
        <v>2</v>
      </c>
      <c r="P222" s="5">
        <f>ROUND(Source!ES202,O222)</f>
        <v>0</v>
      </c>
      <c r="Q222" s="5"/>
      <c r="R222" s="5"/>
      <c r="S222" s="5"/>
      <c r="T222" s="5"/>
      <c r="U222" s="5"/>
      <c r="V222" s="5"/>
      <c r="W222" s="5">
        <v>0</v>
      </c>
      <c r="X222" s="5">
        <v>1</v>
      </c>
      <c r="Y222" s="5">
        <v>0</v>
      </c>
      <c r="Z222" s="5">
        <v>0</v>
      </c>
      <c r="AA222" s="5">
        <v>1</v>
      </c>
      <c r="AB222" s="5">
        <v>0</v>
      </c>
    </row>
    <row r="223" spans="1:28" x14ac:dyDescent="0.2">
      <c r="A223" s="5">
        <v>50</v>
      </c>
      <c r="B223" s="5">
        <v>0</v>
      </c>
      <c r="C223" s="5">
        <v>0</v>
      </c>
      <c r="D223" s="5">
        <v>1</v>
      </c>
      <c r="E223" s="5">
        <v>206</v>
      </c>
      <c r="F223" s="5">
        <f>ROUND(Source!T202,O223)</f>
        <v>0</v>
      </c>
      <c r="G223" s="5" t="s">
        <v>98</v>
      </c>
      <c r="H223" s="5" t="s">
        <v>99</v>
      </c>
      <c r="I223" s="5"/>
      <c r="J223" s="5"/>
      <c r="K223" s="5">
        <v>206</v>
      </c>
      <c r="L223" s="5">
        <v>20</v>
      </c>
      <c r="M223" s="5">
        <v>3</v>
      </c>
      <c r="N223" s="5" t="s">
        <v>3</v>
      </c>
      <c r="O223" s="5">
        <v>2</v>
      </c>
      <c r="P223" s="5">
        <f>ROUND(Source!DL202,O223)</f>
        <v>0</v>
      </c>
      <c r="Q223" s="5"/>
      <c r="R223" s="5"/>
      <c r="S223" s="5"/>
      <c r="T223" s="5"/>
      <c r="U223" s="5"/>
      <c r="V223" s="5"/>
      <c r="W223" s="5">
        <v>0</v>
      </c>
      <c r="X223" s="5">
        <v>1</v>
      </c>
      <c r="Y223" s="5">
        <v>0</v>
      </c>
      <c r="Z223" s="5">
        <v>0</v>
      </c>
      <c r="AA223" s="5">
        <v>1</v>
      </c>
      <c r="AB223" s="5">
        <v>0</v>
      </c>
    </row>
    <row r="224" spans="1:28" x14ac:dyDescent="0.2">
      <c r="A224" s="5">
        <v>50</v>
      </c>
      <c r="B224" s="5">
        <v>0</v>
      </c>
      <c r="C224" s="5">
        <v>0</v>
      </c>
      <c r="D224" s="5">
        <v>1</v>
      </c>
      <c r="E224" s="5">
        <v>207</v>
      </c>
      <c r="F224" s="5">
        <f>Source!U202</f>
        <v>29.481999999999999</v>
      </c>
      <c r="G224" s="5" t="s">
        <v>100</v>
      </c>
      <c r="H224" s="5" t="s">
        <v>101</v>
      </c>
      <c r="I224" s="5"/>
      <c r="J224" s="5"/>
      <c r="K224" s="5">
        <v>207</v>
      </c>
      <c r="L224" s="5">
        <v>21</v>
      </c>
      <c r="M224" s="5">
        <v>3</v>
      </c>
      <c r="N224" s="5" t="s">
        <v>3</v>
      </c>
      <c r="O224" s="5">
        <v>-1</v>
      </c>
      <c r="P224" s="5">
        <f>Source!DM202</f>
        <v>29.481999999999999</v>
      </c>
      <c r="Q224" s="5"/>
      <c r="R224" s="5"/>
      <c r="S224" s="5"/>
      <c r="T224" s="5"/>
      <c r="U224" s="5"/>
      <c r="V224" s="5"/>
      <c r="W224" s="5">
        <v>29.481999999999999</v>
      </c>
      <c r="X224" s="5">
        <v>1</v>
      </c>
      <c r="Y224" s="5">
        <v>29.481999999999999</v>
      </c>
      <c r="Z224" s="5">
        <v>29.481999999999999</v>
      </c>
      <c r="AA224" s="5">
        <v>1</v>
      </c>
      <c r="AB224" s="5">
        <v>29.481999999999999</v>
      </c>
    </row>
    <row r="225" spans="1:206" x14ac:dyDescent="0.2">
      <c r="A225" s="5">
        <v>50</v>
      </c>
      <c r="B225" s="5">
        <v>0</v>
      </c>
      <c r="C225" s="5">
        <v>0</v>
      </c>
      <c r="D225" s="5">
        <v>1</v>
      </c>
      <c r="E225" s="5">
        <v>208</v>
      </c>
      <c r="F225" s="5">
        <f>Source!V202</f>
        <v>0</v>
      </c>
      <c r="G225" s="5" t="s">
        <v>102</v>
      </c>
      <c r="H225" s="5" t="s">
        <v>103</v>
      </c>
      <c r="I225" s="5"/>
      <c r="J225" s="5"/>
      <c r="K225" s="5">
        <v>208</v>
      </c>
      <c r="L225" s="5">
        <v>22</v>
      </c>
      <c r="M225" s="5">
        <v>3</v>
      </c>
      <c r="N225" s="5" t="s">
        <v>3</v>
      </c>
      <c r="O225" s="5">
        <v>-1</v>
      </c>
      <c r="P225" s="5">
        <f>Source!DN202</f>
        <v>0</v>
      </c>
      <c r="Q225" s="5"/>
      <c r="R225" s="5"/>
      <c r="S225" s="5"/>
      <c r="T225" s="5"/>
      <c r="U225" s="5"/>
      <c r="V225" s="5"/>
      <c r="W225" s="5">
        <v>0</v>
      </c>
      <c r="X225" s="5">
        <v>1</v>
      </c>
      <c r="Y225" s="5">
        <v>0</v>
      </c>
      <c r="Z225" s="5">
        <v>0</v>
      </c>
      <c r="AA225" s="5">
        <v>1</v>
      </c>
      <c r="AB225" s="5">
        <v>0</v>
      </c>
    </row>
    <row r="226" spans="1:206" x14ac:dyDescent="0.2">
      <c r="A226" s="5">
        <v>50</v>
      </c>
      <c r="B226" s="5">
        <v>0</v>
      </c>
      <c r="C226" s="5">
        <v>0</v>
      </c>
      <c r="D226" s="5">
        <v>1</v>
      </c>
      <c r="E226" s="5">
        <v>209</v>
      </c>
      <c r="F226" s="5">
        <f>ROUND(Source!W202,O226)</f>
        <v>0</v>
      </c>
      <c r="G226" s="5" t="s">
        <v>104</v>
      </c>
      <c r="H226" s="5" t="s">
        <v>105</v>
      </c>
      <c r="I226" s="5"/>
      <c r="J226" s="5"/>
      <c r="K226" s="5">
        <v>209</v>
      </c>
      <c r="L226" s="5">
        <v>23</v>
      </c>
      <c r="M226" s="5">
        <v>3</v>
      </c>
      <c r="N226" s="5" t="s">
        <v>3</v>
      </c>
      <c r="O226" s="5">
        <v>2</v>
      </c>
      <c r="P226" s="5">
        <f>ROUND(Source!DO202,O226)</f>
        <v>0</v>
      </c>
      <c r="Q226" s="5"/>
      <c r="R226" s="5"/>
      <c r="S226" s="5"/>
      <c r="T226" s="5"/>
      <c r="U226" s="5"/>
      <c r="V226" s="5"/>
      <c r="W226" s="5">
        <v>0</v>
      </c>
      <c r="X226" s="5">
        <v>1</v>
      </c>
      <c r="Y226" s="5">
        <v>0</v>
      </c>
      <c r="Z226" s="5">
        <v>0</v>
      </c>
      <c r="AA226" s="5">
        <v>1</v>
      </c>
      <c r="AB226" s="5">
        <v>0</v>
      </c>
    </row>
    <row r="227" spans="1:206" x14ac:dyDescent="0.2">
      <c r="A227" s="5">
        <v>50</v>
      </c>
      <c r="B227" s="5">
        <v>0</v>
      </c>
      <c r="C227" s="5">
        <v>0</v>
      </c>
      <c r="D227" s="5">
        <v>1</v>
      </c>
      <c r="E227" s="5">
        <v>233</v>
      </c>
      <c r="F227" s="5">
        <f>ROUND(Source!BD202,O227)</f>
        <v>0</v>
      </c>
      <c r="G227" s="5" t="s">
        <v>106</v>
      </c>
      <c r="H227" s="5" t="s">
        <v>107</v>
      </c>
      <c r="I227" s="5"/>
      <c r="J227" s="5"/>
      <c r="K227" s="5">
        <v>233</v>
      </c>
      <c r="L227" s="5">
        <v>24</v>
      </c>
      <c r="M227" s="5">
        <v>3</v>
      </c>
      <c r="N227" s="5" t="s">
        <v>3</v>
      </c>
      <c r="O227" s="5">
        <v>2</v>
      </c>
      <c r="P227" s="5">
        <f>ROUND(Source!EV202,O227)</f>
        <v>0</v>
      </c>
      <c r="Q227" s="5"/>
      <c r="R227" s="5"/>
      <c r="S227" s="5"/>
      <c r="T227" s="5"/>
      <c r="U227" s="5"/>
      <c r="V227" s="5"/>
      <c r="W227" s="5">
        <v>0</v>
      </c>
      <c r="X227" s="5">
        <v>1</v>
      </c>
      <c r="Y227" s="5">
        <v>0</v>
      </c>
      <c r="Z227" s="5">
        <v>0</v>
      </c>
      <c r="AA227" s="5">
        <v>1</v>
      </c>
      <c r="AB227" s="5">
        <v>0</v>
      </c>
    </row>
    <row r="228" spans="1:206" x14ac:dyDescent="0.2">
      <c r="A228" s="5">
        <v>50</v>
      </c>
      <c r="B228" s="5">
        <v>0</v>
      </c>
      <c r="C228" s="5">
        <v>0</v>
      </c>
      <c r="D228" s="5">
        <v>1</v>
      </c>
      <c r="E228" s="5">
        <v>210</v>
      </c>
      <c r="F228" s="5">
        <f>ROUND(Source!X202,O228)</f>
        <v>308.33999999999997</v>
      </c>
      <c r="G228" s="5" t="s">
        <v>108</v>
      </c>
      <c r="H228" s="5" t="s">
        <v>109</v>
      </c>
      <c r="I228" s="5"/>
      <c r="J228" s="5"/>
      <c r="K228" s="5">
        <v>210</v>
      </c>
      <c r="L228" s="5">
        <v>25</v>
      </c>
      <c r="M228" s="5">
        <v>3</v>
      </c>
      <c r="N228" s="5" t="s">
        <v>3</v>
      </c>
      <c r="O228" s="5">
        <v>2</v>
      </c>
      <c r="P228" s="5">
        <f>ROUND(Source!DP202,O228)</f>
        <v>8657.0400000000009</v>
      </c>
      <c r="Q228" s="5"/>
      <c r="R228" s="5"/>
      <c r="S228" s="5"/>
      <c r="T228" s="5"/>
      <c r="U228" s="5"/>
      <c r="V228" s="5"/>
      <c r="W228" s="5">
        <v>308.33999999999997</v>
      </c>
      <c r="X228" s="5">
        <v>1</v>
      </c>
      <c r="Y228" s="5">
        <v>308.33999999999997</v>
      </c>
      <c r="Z228" s="5">
        <v>8657.0400000000009</v>
      </c>
      <c r="AA228" s="5">
        <v>1</v>
      </c>
      <c r="AB228" s="5">
        <v>8657.0400000000009</v>
      </c>
    </row>
    <row r="229" spans="1:206" x14ac:dyDescent="0.2">
      <c r="A229" s="5">
        <v>50</v>
      </c>
      <c r="B229" s="5">
        <v>0</v>
      </c>
      <c r="C229" s="5">
        <v>0</v>
      </c>
      <c r="D229" s="5">
        <v>1</v>
      </c>
      <c r="E229" s="5">
        <v>211</v>
      </c>
      <c r="F229" s="5">
        <f>ROUND(Source!Y202,O229)</f>
        <v>252.09</v>
      </c>
      <c r="G229" s="5" t="s">
        <v>110</v>
      </c>
      <c r="H229" s="5" t="s">
        <v>111</v>
      </c>
      <c r="I229" s="5"/>
      <c r="J229" s="5"/>
      <c r="K229" s="5">
        <v>211</v>
      </c>
      <c r="L229" s="5">
        <v>26</v>
      </c>
      <c r="M229" s="5">
        <v>3</v>
      </c>
      <c r="N229" s="5" t="s">
        <v>3</v>
      </c>
      <c r="O229" s="5">
        <v>2</v>
      </c>
      <c r="P229" s="5">
        <f>ROUND(Source!DQ202,O229)</f>
        <v>5033.5</v>
      </c>
      <c r="Q229" s="5"/>
      <c r="R229" s="5"/>
      <c r="S229" s="5"/>
      <c r="T229" s="5"/>
      <c r="U229" s="5"/>
      <c r="V229" s="5"/>
      <c r="W229" s="5">
        <v>252.09</v>
      </c>
      <c r="X229" s="5">
        <v>1</v>
      </c>
      <c r="Y229" s="5">
        <v>252.09</v>
      </c>
      <c r="Z229" s="5">
        <v>5033.5</v>
      </c>
      <c r="AA229" s="5">
        <v>1</v>
      </c>
      <c r="AB229" s="5">
        <v>5033.5</v>
      </c>
    </row>
    <row r="230" spans="1:206" x14ac:dyDescent="0.2">
      <c r="A230" s="5">
        <v>50</v>
      </c>
      <c r="B230" s="5">
        <v>0</v>
      </c>
      <c r="C230" s="5">
        <v>0</v>
      </c>
      <c r="D230" s="5">
        <v>1</v>
      </c>
      <c r="E230" s="5">
        <v>224</v>
      </c>
      <c r="F230" s="5">
        <f>ROUND(Source!AR202,O230)</f>
        <v>11133.1</v>
      </c>
      <c r="G230" s="5" t="s">
        <v>112</v>
      </c>
      <c r="H230" s="5" t="s">
        <v>113</v>
      </c>
      <c r="I230" s="5"/>
      <c r="J230" s="5"/>
      <c r="K230" s="5">
        <v>224</v>
      </c>
      <c r="L230" s="5">
        <v>27</v>
      </c>
      <c r="M230" s="5">
        <v>3</v>
      </c>
      <c r="N230" s="5" t="s">
        <v>3</v>
      </c>
      <c r="O230" s="5">
        <v>2</v>
      </c>
      <c r="P230" s="5">
        <f>ROUND(Source!EJ202,O230)</f>
        <v>117999.92</v>
      </c>
      <c r="Q230" s="5"/>
      <c r="R230" s="5"/>
      <c r="S230" s="5"/>
      <c r="T230" s="5"/>
      <c r="U230" s="5"/>
      <c r="V230" s="5"/>
      <c r="W230" s="5">
        <v>11133.1</v>
      </c>
      <c r="X230" s="5">
        <v>1</v>
      </c>
      <c r="Y230" s="5">
        <v>11133.1</v>
      </c>
      <c r="Z230" s="5">
        <v>117999.92</v>
      </c>
      <c r="AA230" s="5">
        <v>1</v>
      </c>
      <c r="AB230" s="5">
        <v>117999.92</v>
      </c>
    </row>
    <row r="232" spans="1:206" x14ac:dyDescent="0.2">
      <c r="A232" s="3">
        <v>51</v>
      </c>
      <c r="B232" s="3">
        <f>B12</f>
        <v>268</v>
      </c>
      <c r="C232" s="3">
        <f>A12</f>
        <v>1</v>
      </c>
      <c r="D232" s="3">
        <f>ROW(A12)</f>
        <v>12</v>
      </c>
      <c r="E232" s="3"/>
      <c r="F232" s="3" t="str">
        <f>IF(F12&lt;&gt;"",F12,"")</f>
        <v>Новый объект_(Копия)</v>
      </c>
      <c r="G232" s="3" t="str">
        <f>IF(G12&lt;&gt;"",G12,"")</f>
        <v>замена дверей металлических</v>
      </c>
      <c r="H232" s="3">
        <v>0</v>
      </c>
      <c r="I232" s="3"/>
      <c r="J232" s="3"/>
      <c r="K232" s="3"/>
      <c r="L232" s="3"/>
      <c r="M232" s="3"/>
      <c r="N232" s="3"/>
      <c r="O232" s="3">
        <f t="shared" ref="O232:T232" si="134">ROUND(O202,2)</f>
        <v>10570.25</v>
      </c>
      <c r="P232" s="3">
        <f t="shared" si="134"/>
        <v>10171.34</v>
      </c>
      <c r="Q232" s="3">
        <f t="shared" si="134"/>
        <v>38.78</v>
      </c>
      <c r="R232" s="3">
        <f t="shared" si="134"/>
        <v>1.38</v>
      </c>
      <c r="S232" s="3">
        <f t="shared" si="134"/>
        <v>360.13</v>
      </c>
      <c r="T232" s="3">
        <f t="shared" si="134"/>
        <v>0</v>
      </c>
      <c r="U232" s="3">
        <f>U202</f>
        <v>29.481999999999999</v>
      </c>
      <c r="V232" s="3">
        <f>V202</f>
        <v>0</v>
      </c>
      <c r="W232" s="3">
        <f>ROUND(W202,2)</f>
        <v>0</v>
      </c>
      <c r="X232" s="3">
        <f>ROUND(X202,2)</f>
        <v>308.33999999999997</v>
      </c>
      <c r="Y232" s="3">
        <f>ROUND(Y202,2)</f>
        <v>252.09</v>
      </c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>
        <f t="shared" ref="AO232:BD232" si="135">ROUND(AO202,2)</f>
        <v>0</v>
      </c>
      <c r="AP232" s="3">
        <f t="shared" si="135"/>
        <v>0</v>
      </c>
      <c r="AQ232" s="3">
        <f t="shared" si="135"/>
        <v>0</v>
      </c>
      <c r="AR232" s="3">
        <f t="shared" si="135"/>
        <v>11133.1</v>
      </c>
      <c r="AS232" s="3">
        <f t="shared" si="135"/>
        <v>11112.56</v>
      </c>
      <c r="AT232" s="3">
        <f t="shared" si="135"/>
        <v>0</v>
      </c>
      <c r="AU232" s="3">
        <f t="shared" si="135"/>
        <v>20.54</v>
      </c>
      <c r="AV232" s="3">
        <f t="shared" si="135"/>
        <v>10171.34</v>
      </c>
      <c r="AW232" s="3">
        <f t="shared" si="135"/>
        <v>10171.34</v>
      </c>
      <c r="AX232" s="3">
        <f t="shared" si="135"/>
        <v>0</v>
      </c>
      <c r="AY232" s="3">
        <f t="shared" si="135"/>
        <v>10171.34</v>
      </c>
      <c r="AZ232" s="3">
        <f t="shared" si="135"/>
        <v>0</v>
      </c>
      <c r="BA232" s="3">
        <f t="shared" si="135"/>
        <v>0</v>
      </c>
      <c r="BB232" s="3">
        <f t="shared" si="135"/>
        <v>0</v>
      </c>
      <c r="BC232" s="3">
        <f t="shared" si="135"/>
        <v>0</v>
      </c>
      <c r="BD232" s="3">
        <f t="shared" si="135"/>
        <v>0</v>
      </c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4">
        <f t="shared" ref="DG232:DL232" si="136">ROUND(DG202,2)</f>
        <v>104234.12</v>
      </c>
      <c r="DH232" s="4">
        <f t="shared" si="136"/>
        <v>91499.18</v>
      </c>
      <c r="DI232" s="4">
        <f t="shared" si="136"/>
        <v>458.11</v>
      </c>
      <c r="DJ232" s="4">
        <f t="shared" si="136"/>
        <v>47.04</v>
      </c>
      <c r="DK232" s="4">
        <f t="shared" si="136"/>
        <v>12276.83</v>
      </c>
      <c r="DL232" s="4">
        <f t="shared" si="136"/>
        <v>0</v>
      </c>
      <c r="DM232" s="4">
        <f>DM202</f>
        <v>29.481999999999999</v>
      </c>
      <c r="DN232" s="4">
        <f>DN202</f>
        <v>0</v>
      </c>
      <c r="DO232" s="4">
        <f>ROUND(DO202,2)</f>
        <v>0</v>
      </c>
      <c r="DP232" s="4">
        <f>ROUND(DP202,2)</f>
        <v>8657.0400000000009</v>
      </c>
      <c r="DQ232" s="4">
        <f>ROUND(DQ202,2)</f>
        <v>5033.5</v>
      </c>
      <c r="DR232" s="4"/>
      <c r="DS232" s="4"/>
      <c r="DT232" s="4"/>
      <c r="DU232" s="4"/>
      <c r="DV232" s="4"/>
      <c r="DW232" s="4"/>
      <c r="DX232" s="4"/>
      <c r="DY232" s="4"/>
      <c r="DZ232" s="4"/>
      <c r="EA232" s="4"/>
      <c r="EB232" s="4"/>
      <c r="EC232" s="4"/>
      <c r="ED232" s="4"/>
      <c r="EE232" s="4"/>
      <c r="EF232" s="4"/>
      <c r="EG232" s="4">
        <f t="shared" ref="EG232:EV232" si="137">ROUND(EG202,2)</f>
        <v>0</v>
      </c>
      <c r="EH232" s="4">
        <f t="shared" si="137"/>
        <v>0</v>
      </c>
      <c r="EI232" s="4">
        <f t="shared" si="137"/>
        <v>0</v>
      </c>
      <c r="EJ232" s="4">
        <f t="shared" si="137"/>
        <v>117999.92</v>
      </c>
      <c r="EK232" s="4">
        <f t="shared" si="137"/>
        <v>117747.49</v>
      </c>
      <c r="EL232" s="4">
        <f t="shared" si="137"/>
        <v>0</v>
      </c>
      <c r="EM232" s="4">
        <f t="shared" si="137"/>
        <v>252.43</v>
      </c>
      <c r="EN232" s="4">
        <f t="shared" si="137"/>
        <v>91499.18</v>
      </c>
      <c r="EO232" s="4">
        <f t="shared" si="137"/>
        <v>91499.18</v>
      </c>
      <c r="EP232" s="4">
        <f t="shared" si="137"/>
        <v>0</v>
      </c>
      <c r="EQ232" s="4">
        <f t="shared" si="137"/>
        <v>91499.18</v>
      </c>
      <c r="ER232" s="4">
        <f t="shared" si="137"/>
        <v>0</v>
      </c>
      <c r="ES232" s="4">
        <f t="shared" si="137"/>
        <v>0</v>
      </c>
      <c r="ET232" s="4">
        <f t="shared" si="137"/>
        <v>0</v>
      </c>
      <c r="EU232" s="4">
        <f t="shared" si="137"/>
        <v>0</v>
      </c>
      <c r="EV232" s="4">
        <f t="shared" si="137"/>
        <v>0</v>
      </c>
      <c r="EW232" s="4"/>
      <c r="EX232" s="4"/>
      <c r="EY232" s="4"/>
      <c r="EZ232" s="4"/>
      <c r="FA232" s="4"/>
      <c r="FB232" s="4"/>
      <c r="FC232" s="4"/>
      <c r="FD232" s="4"/>
      <c r="FE232" s="4"/>
      <c r="FF232" s="4"/>
      <c r="FG232" s="4"/>
      <c r="FH232" s="4"/>
      <c r="FI232" s="4"/>
      <c r="FJ232" s="4"/>
      <c r="FK232" s="4"/>
      <c r="FL232" s="4"/>
      <c r="FM232" s="4"/>
      <c r="FN232" s="4"/>
      <c r="FO232" s="4"/>
      <c r="FP232" s="4"/>
      <c r="FQ232" s="4"/>
      <c r="FR232" s="4"/>
      <c r="FS232" s="4"/>
      <c r="FT232" s="4"/>
      <c r="FU232" s="4"/>
      <c r="FV232" s="4"/>
      <c r="FW232" s="4"/>
      <c r="FX232" s="4"/>
      <c r="FY232" s="4"/>
      <c r="FZ232" s="4"/>
      <c r="GA232" s="4"/>
      <c r="GB232" s="4"/>
      <c r="GC232" s="4"/>
      <c r="GD232" s="4"/>
      <c r="GE232" s="4"/>
      <c r="GF232" s="4"/>
      <c r="GG232" s="4"/>
      <c r="GH232" s="4"/>
      <c r="GI232" s="4"/>
      <c r="GJ232" s="4"/>
      <c r="GK232" s="4"/>
      <c r="GL232" s="4"/>
      <c r="GM232" s="4"/>
      <c r="GN232" s="4"/>
      <c r="GO232" s="4"/>
      <c r="GP232" s="4"/>
      <c r="GQ232" s="4"/>
      <c r="GR232" s="4"/>
      <c r="GS232" s="4"/>
      <c r="GT232" s="4"/>
      <c r="GU232" s="4"/>
      <c r="GV232" s="4"/>
      <c r="GW232" s="4"/>
      <c r="GX232" s="4">
        <v>0</v>
      </c>
    </row>
    <row r="234" spans="1:206" x14ac:dyDescent="0.2">
      <c r="A234" s="5">
        <v>50</v>
      </c>
      <c r="B234" s="5">
        <v>0</v>
      </c>
      <c r="C234" s="5">
        <v>0</v>
      </c>
      <c r="D234" s="5">
        <v>1</v>
      </c>
      <c r="E234" s="5">
        <v>201</v>
      </c>
      <c r="F234" s="5">
        <f>ROUND(Source!O232,O234)</f>
        <v>10570.25</v>
      </c>
      <c r="G234" s="5" t="s">
        <v>60</v>
      </c>
      <c r="H234" s="5" t="s">
        <v>61</v>
      </c>
      <c r="I234" s="5"/>
      <c r="J234" s="5"/>
      <c r="K234" s="5">
        <v>201</v>
      </c>
      <c r="L234" s="5">
        <v>1</v>
      </c>
      <c r="M234" s="5">
        <v>3</v>
      </c>
      <c r="N234" s="5" t="s">
        <v>3</v>
      </c>
      <c r="O234" s="5">
        <v>2</v>
      </c>
      <c r="P234" s="5">
        <f>ROUND(Source!DG232,O234)</f>
        <v>104234.12</v>
      </c>
      <c r="Q234" s="5"/>
      <c r="R234" s="5"/>
      <c r="S234" s="5"/>
      <c r="T234" s="5"/>
      <c r="U234" s="5"/>
      <c r="V234" s="5"/>
      <c r="W234" s="5">
        <v>10570.25</v>
      </c>
      <c r="X234" s="5">
        <v>1</v>
      </c>
      <c r="Y234" s="5">
        <v>10570.25</v>
      </c>
      <c r="Z234" s="5">
        <v>104234.12</v>
      </c>
      <c r="AA234" s="5">
        <v>1</v>
      </c>
      <c r="AB234" s="5">
        <v>104234.12</v>
      </c>
    </row>
    <row r="235" spans="1:206" x14ac:dyDescent="0.2">
      <c r="A235" s="5">
        <v>50</v>
      </c>
      <c r="B235" s="5">
        <v>0</v>
      </c>
      <c r="C235" s="5">
        <v>0</v>
      </c>
      <c r="D235" s="5">
        <v>1</v>
      </c>
      <c r="E235" s="5">
        <v>202</v>
      </c>
      <c r="F235" s="5">
        <f>ROUND(Source!P232,O235)</f>
        <v>10171.34</v>
      </c>
      <c r="G235" s="5" t="s">
        <v>62</v>
      </c>
      <c r="H235" s="5" t="s">
        <v>63</v>
      </c>
      <c r="I235" s="5"/>
      <c r="J235" s="5"/>
      <c r="K235" s="5">
        <v>202</v>
      </c>
      <c r="L235" s="5">
        <v>2</v>
      </c>
      <c r="M235" s="5">
        <v>3</v>
      </c>
      <c r="N235" s="5" t="s">
        <v>3</v>
      </c>
      <c r="O235" s="5">
        <v>2</v>
      </c>
      <c r="P235" s="5">
        <f>ROUND(Source!DH232,O235)</f>
        <v>91499.18</v>
      </c>
      <c r="Q235" s="5"/>
      <c r="R235" s="5"/>
      <c r="S235" s="5"/>
      <c r="T235" s="5"/>
      <c r="U235" s="5"/>
      <c r="V235" s="5"/>
      <c r="W235" s="5">
        <v>10171.34</v>
      </c>
      <c r="X235" s="5">
        <v>1</v>
      </c>
      <c r="Y235" s="5">
        <v>10171.34</v>
      </c>
      <c r="Z235" s="5">
        <v>91499.18</v>
      </c>
      <c r="AA235" s="5">
        <v>1</v>
      </c>
      <c r="AB235" s="5">
        <v>91499.18</v>
      </c>
    </row>
    <row r="236" spans="1:206" x14ac:dyDescent="0.2">
      <c r="A236" s="5">
        <v>50</v>
      </c>
      <c r="B236" s="5">
        <v>0</v>
      </c>
      <c r="C236" s="5">
        <v>0</v>
      </c>
      <c r="D236" s="5">
        <v>1</v>
      </c>
      <c r="E236" s="5">
        <v>222</v>
      </c>
      <c r="F236" s="5">
        <f>ROUND(Source!AO232,O236)</f>
        <v>0</v>
      </c>
      <c r="G236" s="5" t="s">
        <v>64</v>
      </c>
      <c r="H236" s="5" t="s">
        <v>65</v>
      </c>
      <c r="I236" s="5"/>
      <c r="J236" s="5"/>
      <c r="K236" s="5">
        <v>222</v>
      </c>
      <c r="L236" s="5">
        <v>3</v>
      </c>
      <c r="M236" s="5">
        <v>3</v>
      </c>
      <c r="N236" s="5" t="s">
        <v>3</v>
      </c>
      <c r="O236" s="5">
        <v>2</v>
      </c>
      <c r="P236" s="5">
        <f>ROUND(Source!EG232,O236)</f>
        <v>0</v>
      </c>
      <c r="Q236" s="5"/>
      <c r="R236" s="5"/>
      <c r="S236" s="5"/>
      <c r="T236" s="5"/>
      <c r="U236" s="5"/>
      <c r="V236" s="5"/>
      <c r="W236" s="5">
        <v>0</v>
      </c>
      <c r="X236" s="5">
        <v>1</v>
      </c>
      <c r="Y236" s="5">
        <v>0</v>
      </c>
      <c r="Z236" s="5">
        <v>0</v>
      </c>
      <c r="AA236" s="5">
        <v>1</v>
      </c>
      <c r="AB236" s="5">
        <v>0</v>
      </c>
    </row>
    <row r="237" spans="1:206" x14ac:dyDescent="0.2">
      <c r="A237" s="5">
        <v>50</v>
      </c>
      <c r="B237" s="5">
        <v>0</v>
      </c>
      <c r="C237" s="5">
        <v>0</v>
      </c>
      <c r="D237" s="5">
        <v>1</v>
      </c>
      <c r="E237" s="5">
        <v>225</v>
      </c>
      <c r="F237" s="5">
        <f>ROUND(Source!AV232,O237)</f>
        <v>10171.34</v>
      </c>
      <c r="G237" s="5" t="s">
        <v>66</v>
      </c>
      <c r="H237" s="5" t="s">
        <v>67</v>
      </c>
      <c r="I237" s="5"/>
      <c r="J237" s="5"/>
      <c r="K237" s="5">
        <v>225</v>
      </c>
      <c r="L237" s="5">
        <v>4</v>
      </c>
      <c r="M237" s="5">
        <v>3</v>
      </c>
      <c r="N237" s="5" t="s">
        <v>3</v>
      </c>
      <c r="O237" s="5">
        <v>2</v>
      </c>
      <c r="P237" s="5">
        <f>ROUND(Source!EN232,O237)</f>
        <v>91499.18</v>
      </c>
      <c r="Q237" s="5"/>
      <c r="R237" s="5"/>
      <c r="S237" s="5"/>
      <c r="T237" s="5"/>
      <c r="U237" s="5"/>
      <c r="V237" s="5"/>
      <c r="W237" s="5">
        <v>10171.34</v>
      </c>
      <c r="X237" s="5">
        <v>1</v>
      </c>
      <c r="Y237" s="5">
        <v>10171.34</v>
      </c>
      <c r="Z237" s="5">
        <v>91499.18</v>
      </c>
      <c r="AA237" s="5">
        <v>1</v>
      </c>
      <c r="AB237" s="5">
        <v>91499.18</v>
      </c>
    </row>
    <row r="238" spans="1:206" x14ac:dyDescent="0.2">
      <c r="A238" s="5">
        <v>50</v>
      </c>
      <c r="B238" s="5">
        <v>0</v>
      </c>
      <c r="C238" s="5">
        <v>0</v>
      </c>
      <c r="D238" s="5">
        <v>1</v>
      </c>
      <c r="E238" s="5">
        <v>226</v>
      </c>
      <c r="F238" s="5">
        <f>ROUND(Source!AW232,O238)</f>
        <v>10171.34</v>
      </c>
      <c r="G238" s="5" t="s">
        <v>68</v>
      </c>
      <c r="H238" s="5" t="s">
        <v>69</v>
      </c>
      <c r="I238" s="5"/>
      <c r="J238" s="5"/>
      <c r="K238" s="5">
        <v>226</v>
      </c>
      <c r="L238" s="5">
        <v>5</v>
      </c>
      <c r="M238" s="5">
        <v>3</v>
      </c>
      <c r="N238" s="5" t="s">
        <v>3</v>
      </c>
      <c r="O238" s="5">
        <v>2</v>
      </c>
      <c r="P238" s="5">
        <f>ROUND(Source!EO232,O238)</f>
        <v>91499.18</v>
      </c>
      <c r="Q238" s="5"/>
      <c r="R238" s="5"/>
      <c r="S238" s="5"/>
      <c r="T238" s="5"/>
      <c r="U238" s="5"/>
      <c r="V238" s="5"/>
      <c r="W238" s="5">
        <v>10171.34</v>
      </c>
      <c r="X238" s="5">
        <v>1</v>
      </c>
      <c r="Y238" s="5">
        <v>10171.34</v>
      </c>
      <c r="Z238" s="5">
        <v>91499.18</v>
      </c>
      <c r="AA238" s="5">
        <v>1</v>
      </c>
      <c r="AB238" s="5">
        <v>91499.18</v>
      </c>
    </row>
    <row r="239" spans="1:206" x14ac:dyDescent="0.2">
      <c r="A239" s="5">
        <v>50</v>
      </c>
      <c r="B239" s="5">
        <v>0</v>
      </c>
      <c r="C239" s="5">
        <v>0</v>
      </c>
      <c r="D239" s="5">
        <v>1</v>
      </c>
      <c r="E239" s="5">
        <v>227</v>
      </c>
      <c r="F239" s="5">
        <f>ROUND(Source!AX232,O239)</f>
        <v>0</v>
      </c>
      <c r="G239" s="5" t="s">
        <v>70</v>
      </c>
      <c r="H239" s="5" t="s">
        <v>71</v>
      </c>
      <c r="I239" s="5"/>
      <c r="J239" s="5"/>
      <c r="K239" s="5">
        <v>227</v>
      </c>
      <c r="L239" s="5">
        <v>6</v>
      </c>
      <c r="M239" s="5">
        <v>3</v>
      </c>
      <c r="N239" s="5" t="s">
        <v>3</v>
      </c>
      <c r="O239" s="5">
        <v>2</v>
      </c>
      <c r="P239" s="5">
        <f>ROUND(Source!EP232,O239)</f>
        <v>0</v>
      </c>
      <c r="Q239" s="5"/>
      <c r="R239" s="5"/>
      <c r="S239" s="5"/>
      <c r="T239" s="5"/>
      <c r="U239" s="5"/>
      <c r="V239" s="5"/>
      <c r="W239" s="5">
        <v>0</v>
      </c>
      <c r="X239" s="5">
        <v>1</v>
      </c>
      <c r="Y239" s="5">
        <v>0</v>
      </c>
      <c r="Z239" s="5">
        <v>0</v>
      </c>
      <c r="AA239" s="5">
        <v>1</v>
      </c>
      <c r="AB239" s="5">
        <v>0</v>
      </c>
    </row>
    <row r="240" spans="1:206" x14ac:dyDescent="0.2">
      <c r="A240" s="5">
        <v>50</v>
      </c>
      <c r="B240" s="5">
        <v>0</v>
      </c>
      <c r="C240" s="5">
        <v>0</v>
      </c>
      <c r="D240" s="5">
        <v>1</v>
      </c>
      <c r="E240" s="5">
        <v>228</v>
      </c>
      <c r="F240" s="5">
        <f>ROUND(Source!AY232,O240)</f>
        <v>10171.34</v>
      </c>
      <c r="G240" s="5" t="s">
        <v>72</v>
      </c>
      <c r="H240" s="5" t="s">
        <v>73</v>
      </c>
      <c r="I240" s="5"/>
      <c r="J240" s="5"/>
      <c r="K240" s="5">
        <v>228</v>
      </c>
      <c r="L240" s="5">
        <v>7</v>
      </c>
      <c r="M240" s="5">
        <v>3</v>
      </c>
      <c r="N240" s="5" t="s">
        <v>3</v>
      </c>
      <c r="O240" s="5">
        <v>2</v>
      </c>
      <c r="P240" s="5">
        <f>ROUND(Source!EQ232,O240)</f>
        <v>91499.18</v>
      </c>
      <c r="Q240" s="5"/>
      <c r="R240" s="5"/>
      <c r="S240" s="5"/>
      <c r="T240" s="5"/>
      <c r="U240" s="5"/>
      <c r="V240" s="5"/>
      <c r="W240" s="5">
        <v>10171.34</v>
      </c>
      <c r="X240" s="5">
        <v>1</v>
      </c>
      <c r="Y240" s="5">
        <v>10171.34</v>
      </c>
      <c r="Z240" s="5">
        <v>91499.18</v>
      </c>
      <c r="AA240" s="5">
        <v>1</v>
      </c>
      <c r="AB240" s="5">
        <v>91499.18</v>
      </c>
    </row>
    <row r="241" spans="1:28" x14ac:dyDescent="0.2">
      <c r="A241" s="5">
        <v>50</v>
      </c>
      <c r="B241" s="5">
        <v>0</v>
      </c>
      <c r="C241" s="5">
        <v>0</v>
      </c>
      <c r="D241" s="5">
        <v>1</v>
      </c>
      <c r="E241" s="5">
        <v>216</v>
      </c>
      <c r="F241" s="5">
        <f>ROUND(Source!AP232,O241)</f>
        <v>0</v>
      </c>
      <c r="G241" s="5" t="s">
        <v>74</v>
      </c>
      <c r="H241" s="5" t="s">
        <v>75</v>
      </c>
      <c r="I241" s="5"/>
      <c r="J241" s="5"/>
      <c r="K241" s="5">
        <v>216</v>
      </c>
      <c r="L241" s="5">
        <v>8</v>
      </c>
      <c r="M241" s="5">
        <v>3</v>
      </c>
      <c r="N241" s="5" t="s">
        <v>3</v>
      </c>
      <c r="O241" s="5">
        <v>2</v>
      </c>
      <c r="P241" s="5">
        <f>ROUND(Source!EH232,O241)</f>
        <v>0</v>
      </c>
      <c r="Q241" s="5"/>
      <c r="R241" s="5"/>
      <c r="S241" s="5"/>
      <c r="T241" s="5"/>
      <c r="U241" s="5"/>
      <c r="V241" s="5"/>
      <c r="W241" s="5">
        <v>0</v>
      </c>
      <c r="X241" s="5">
        <v>1</v>
      </c>
      <c r="Y241" s="5">
        <v>0</v>
      </c>
      <c r="Z241" s="5">
        <v>0</v>
      </c>
      <c r="AA241" s="5">
        <v>1</v>
      </c>
      <c r="AB241" s="5">
        <v>0</v>
      </c>
    </row>
    <row r="242" spans="1:28" x14ac:dyDescent="0.2">
      <c r="A242" s="5">
        <v>50</v>
      </c>
      <c r="B242" s="5">
        <v>0</v>
      </c>
      <c r="C242" s="5">
        <v>0</v>
      </c>
      <c r="D242" s="5">
        <v>1</v>
      </c>
      <c r="E242" s="5">
        <v>223</v>
      </c>
      <c r="F242" s="5">
        <f>ROUND(Source!AQ232,O242)</f>
        <v>0</v>
      </c>
      <c r="G242" s="5" t="s">
        <v>76</v>
      </c>
      <c r="H242" s="5" t="s">
        <v>77</v>
      </c>
      <c r="I242" s="5"/>
      <c r="J242" s="5"/>
      <c r="K242" s="5">
        <v>223</v>
      </c>
      <c r="L242" s="5">
        <v>9</v>
      </c>
      <c r="M242" s="5">
        <v>3</v>
      </c>
      <c r="N242" s="5" t="s">
        <v>3</v>
      </c>
      <c r="O242" s="5">
        <v>2</v>
      </c>
      <c r="P242" s="5">
        <f>ROUND(Source!EI232,O242)</f>
        <v>0</v>
      </c>
      <c r="Q242" s="5"/>
      <c r="R242" s="5"/>
      <c r="S242" s="5"/>
      <c r="T242" s="5"/>
      <c r="U242" s="5"/>
      <c r="V242" s="5"/>
      <c r="W242" s="5">
        <v>0</v>
      </c>
      <c r="X242" s="5">
        <v>1</v>
      </c>
      <c r="Y242" s="5">
        <v>0</v>
      </c>
      <c r="Z242" s="5">
        <v>0</v>
      </c>
      <c r="AA242" s="5">
        <v>1</v>
      </c>
      <c r="AB242" s="5">
        <v>0</v>
      </c>
    </row>
    <row r="243" spans="1:28" x14ac:dyDescent="0.2">
      <c r="A243" s="5">
        <v>50</v>
      </c>
      <c r="B243" s="5">
        <v>0</v>
      </c>
      <c r="C243" s="5">
        <v>0</v>
      </c>
      <c r="D243" s="5">
        <v>1</v>
      </c>
      <c r="E243" s="5">
        <v>229</v>
      </c>
      <c r="F243" s="5">
        <f>ROUND(Source!AZ232,O243)</f>
        <v>0</v>
      </c>
      <c r="G243" s="5" t="s">
        <v>78</v>
      </c>
      <c r="H243" s="5" t="s">
        <v>79</v>
      </c>
      <c r="I243" s="5"/>
      <c r="J243" s="5"/>
      <c r="K243" s="5">
        <v>229</v>
      </c>
      <c r="L243" s="5">
        <v>10</v>
      </c>
      <c r="M243" s="5">
        <v>3</v>
      </c>
      <c r="N243" s="5" t="s">
        <v>3</v>
      </c>
      <c r="O243" s="5">
        <v>2</v>
      </c>
      <c r="P243" s="5">
        <f>ROUND(Source!ER232,O243)</f>
        <v>0</v>
      </c>
      <c r="Q243" s="5"/>
      <c r="R243" s="5"/>
      <c r="S243" s="5"/>
      <c r="T243" s="5"/>
      <c r="U243" s="5"/>
      <c r="V243" s="5"/>
      <c r="W243" s="5">
        <v>0</v>
      </c>
      <c r="X243" s="5">
        <v>1</v>
      </c>
      <c r="Y243" s="5">
        <v>0</v>
      </c>
      <c r="Z243" s="5">
        <v>0</v>
      </c>
      <c r="AA243" s="5">
        <v>1</v>
      </c>
      <c r="AB243" s="5">
        <v>0</v>
      </c>
    </row>
    <row r="244" spans="1:28" x14ac:dyDescent="0.2">
      <c r="A244" s="5">
        <v>50</v>
      </c>
      <c r="B244" s="5">
        <v>0</v>
      </c>
      <c r="C244" s="5">
        <v>0</v>
      </c>
      <c r="D244" s="5">
        <v>1</v>
      </c>
      <c r="E244" s="5">
        <v>203</v>
      </c>
      <c r="F244" s="5">
        <f>ROUND(Source!Q232,O244)</f>
        <v>38.78</v>
      </c>
      <c r="G244" s="5" t="s">
        <v>80</v>
      </c>
      <c r="H244" s="5" t="s">
        <v>81</v>
      </c>
      <c r="I244" s="5"/>
      <c r="J244" s="5"/>
      <c r="K244" s="5">
        <v>203</v>
      </c>
      <c r="L244" s="5">
        <v>11</v>
      </c>
      <c r="M244" s="5">
        <v>3</v>
      </c>
      <c r="N244" s="5" t="s">
        <v>3</v>
      </c>
      <c r="O244" s="5">
        <v>2</v>
      </c>
      <c r="P244" s="5">
        <f>ROUND(Source!DI232,O244)</f>
        <v>458.11</v>
      </c>
      <c r="Q244" s="5"/>
      <c r="R244" s="5"/>
      <c r="S244" s="5"/>
      <c r="T244" s="5"/>
      <c r="U244" s="5"/>
      <c r="V244" s="5"/>
      <c r="W244" s="5">
        <v>38.78</v>
      </c>
      <c r="X244" s="5">
        <v>1</v>
      </c>
      <c r="Y244" s="5">
        <v>38.78</v>
      </c>
      <c r="Z244" s="5">
        <v>458.11</v>
      </c>
      <c r="AA244" s="5">
        <v>1</v>
      </c>
      <c r="AB244" s="5">
        <v>458.11</v>
      </c>
    </row>
    <row r="245" spans="1:28" x14ac:dyDescent="0.2">
      <c r="A245" s="5">
        <v>50</v>
      </c>
      <c r="B245" s="5">
        <v>0</v>
      </c>
      <c r="C245" s="5">
        <v>0</v>
      </c>
      <c r="D245" s="5">
        <v>1</v>
      </c>
      <c r="E245" s="5">
        <v>231</v>
      </c>
      <c r="F245" s="5">
        <f>ROUND(Source!BB232,O245)</f>
        <v>0</v>
      </c>
      <c r="G245" s="5" t="s">
        <v>82</v>
      </c>
      <c r="H245" s="5" t="s">
        <v>83</v>
      </c>
      <c r="I245" s="5"/>
      <c r="J245" s="5"/>
      <c r="K245" s="5">
        <v>231</v>
      </c>
      <c r="L245" s="5">
        <v>12</v>
      </c>
      <c r="M245" s="5">
        <v>3</v>
      </c>
      <c r="N245" s="5" t="s">
        <v>3</v>
      </c>
      <c r="O245" s="5">
        <v>2</v>
      </c>
      <c r="P245" s="5">
        <f>ROUND(Source!ET232,O245)</f>
        <v>0</v>
      </c>
      <c r="Q245" s="5"/>
      <c r="R245" s="5"/>
      <c r="S245" s="5"/>
      <c r="T245" s="5"/>
      <c r="U245" s="5"/>
      <c r="V245" s="5"/>
      <c r="W245" s="5">
        <v>0</v>
      </c>
      <c r="X245" s="5">
        <v>1</v>
      </c>
      <c r="Y245" s="5">
        <v>0</v>
      </c>
      <c r="Z245" s="5">
        <v>0</v>
      </c>
      <c r="AA245" s="5">
        <v>1</v>
      </c>
      <c r="AB245" s="5">
        <v>0</v>
      </c>
    </row>
    <row r="246" spans="1:28" x14ac:dyDescent="0.2">
      <c r="A246" s="5">
        <v>50</v>
      </c>
      <c r="B246" s="5">
        <v>0</v>
      </c>
      <c r="C246" s="5">
        <v>0</v>
      </c>
      <c r="D246" s="5">
        <v>1</v>
      </c>
      <c r="E246" s="5">
        <v>204</v>
      </c>
      <c r="F246" s="5">
        <f>ROUND(Source!R232,O246)</f>
        <v>1.38</v>
      </c>
      <c r="G246" s="5" t="s">
        <v>84</v>
      </c>
      <c r="H246" s="5" t="s">
        <v>85</v>
      </c>
      <c r="I246" s="5"/>
      <c r="J246" s="5"/>
      <c r="K246" s="5">
        <v>204</v>
      </c>
      <c r="L246" s="5">
        <v>13</v>
      </c>
      <c r="M246" s="5">
        <v>3</v>
      </c>
      <c r="N246" s="5" t="s">
        <v>3</v>
      </c>
      <c r="O246" s="5">
        <v>2</v>
      </c>
      <c r="P246" s="5">
        <f>ROUND(Source!DJ232,O246)</f>
        <v>47.04</v>
      </c>
      <c r="Q246" s="5"/>
      <c r="R246" s="5"/>
      <c r="S246" s="5"/>
      <c r="T246" s="5"/>
      <c r="U246" s="5"/>
      <c r="V246" s="5"/>
      <c r="W246" s="5">
        <v>1.38</v>
      </c>
      <c r="X246" s="5">
        <v>1</v>
      </c>
      <c r="Y246" s="5">
        <v>1.38</v>
      </c>
      <c r="Z246" s="5">
        <v>47.04</v>
      </c>
      <c r="AA246" s="5">
        <v>1</v>
      </c>
      <c r="AB246" s="5">
        <v>47.04</v>
      </c>
    </row>
    <row r="247" spans="1:28" x14ac:dyDescent="0.2">
      <c r="A247" s="5">
        <v>50</v>
      </c>
      <c r="B247" s="5">
        <v>0</v>
      </c>
      <c r="C247" s="5">
        <v>0</v>
      </c>
      <c r="D247" s="5">
        <v>1</v>
      </c>
      <c r="E247" s="5">
        <v>205</v>
      </c>
      <c r="F247" s="5">
        <f>ROUND(Source!S232,O247)</f>
        <v>360.13</v>
      </c>
      <c r="G247" s="5" t="s">
        <v>86</v>
      </c>
      <c r="H247" s="5" t="s">
        <v>87</v>
      </c>
      <c r="I247" s="5"/>
      <c r="J247" s="5"/>
      <c r="K247" s="5">
        <v>205</v>
      </c>
      <c r="L247" s="5">
        <v>14</v>
      </c>
      <c r="M247" s="5">
        <v>3</v>
      </c>
      <c r="N247" s="5" t="s">
        <v>3</v>
      </c>
      <c r="O247" s="5">
        <v>2</v>
      </c>
      <c r="P247" s="5">
        <f>ROUND(Source!DK232,O247)</f>
        <v>12276.83</v>
      </c>
      <c r="Q247" s="5"/>
      <c r="R247" s="5"/>
      <c r="S247" s="5"/>
      <c r="T247" s="5"/>
      <c r="U247" s="5"/>
      <c r="V247" s="5"/>
      <c r="W247" s="5">
        <v>360.13</v>
      </c>
      <c r="X247" s="5">
        <v>1</v>
      </c>
      <c r="Y247" s="5">
        <v>360.13</v>
      </c>
      <c r="Z247" s="5">
        <v>12276.83</v>
      </c>
      <c r="AA247" s="5">
        <v>1</v>
      </c>
      <c r="AB247" s="5">
        <v>12276.83</v>
      </c>
    </row>
    <row r="248" spans="1:28" x14ac:dyDescent="0.2">
      <c r="A248" s="5">
        <v>50</v>
      </c>
      <c r="B248" s="5">
        <v>0</v>
      </c>
      <c r="C248" s="5">
        <v>0</v>
      </c>
      <c r="D248" s="5">
        <v>1</v>
      </c>
      <c r="E248" s="5">
        <v>232</v>
      </c>
      <c r="F248" s="5">
        <f>ROUND(Source!BC232,O248)</f>
        <v>0</v>
      </c>
      <c r="G248" s="5" t="s">
        <v>88</v>
      </c>
      <c r="H248" s="5" t="s">
        <v>89</v>
      </c>
      <c r="I248" s="5"/>
      <c r="J248" s="5"/>
      <c r="K248" s="5">
        <v>232</v>
      </c>
      <c r="L248" s="5">
        <v>15</v>
      </c>
      <c r="M248" s="5">
        <v>3</v>
      </c>
      <c r="N248" s="5" t="s">
        <v>3</v>
      </c>
      <c r="O248" s="5">
        <v>2</v>
      </c>
      <c r="P248" s="5">
        <f>ROUND(Source!EU232,O248)</f>
        <v>0</v>
      </c>
      <c r="Q248" s="5"/>
      <c r="R248" s="5"/>
      <c r="S248" s="5"/>
      <c r="T248" s="5"/>
      <c r="U248" s="5"/>
      <c r="V248" s="5"/>
      <c r="W248" s="5">
        <v>0</v>
      </c>
      <c r="X248" s="5">
        <v>1</v>
      </c>
      <c r="Y248" s="5">
        <v>0</v>
      </c>
      <c r="Z248" s="5">
        <v>0</v>
      </c>
      <c r="AA248" s="5">
        <v>1</v>
      </c>
      <c r="AB248" s="5">
        <v>0</v>
      </c>
    </row>
    <row r="249" spans="1:28" x14ac:dyDescent="0.2">
      <c r="A249" s="5">
        <v>50</v>
      </c>
      <c r="B249" s="5">
        <v>0</v>
      </c>
      <c r="C249" s="5">
        <v>0</v>
      </c>
      <c r="D249" s="5">
        <v>1</v>
      </c>
      <c r="E249" s="5">
        <v>214</v>
      </c>
      <c r="F249" s="5">
        <f>ROUND(Source!AS232,O249)</f>
        <v>11112.56</v>
      </c>
      <c r="G249" s="5" t="s">
        <v>90</v>
      </c>
      <c r="H249" s="5" t="s">
        <v>91</v>
      </c>
      <c r="I249" s="5"/>
      <c r="J249" s="5"/>
      <c r="K249" s="5">
        <v>214</v>
      </c>
      <c r="L249" s="5">
        <v>16</v>
      </c>
      <c r="M249" s="5">
        <v>3</v>
      </c>
      <c r="N249" s="5" t="s">
        <v>3</v>
      </c>
      <c r="O249" s="5">
        <v>2</v>
      </c>
      <c r="P249" s="5">
        <f>ROUND(Source!EK232,O249)</f>
        <v>117747.49</v>
      </c>
      <c r="Q249" s="5"/>
      <c r="R249" s="5"/>
      <c r="S249" s="5"/>
      <c r="T249" s="5"/>
      <c r="U249" s="5"/>
      <c r="V249" s="5"/>
      <c r="W249" s="5">
        <v>11112.56</v>
      </c>
      <c r="X249" s="5">
        <v>1</v>
      </c>
      <c r="Y249" s="5">
        <v>11112.56</v>
      </c>
      <c r="Z249" s="5">
        <v>117747.49</v>
      </c>
      <c r="AA249" s="5">
        <v>1</v>
      </c>
      <c r="AB249" s="5">
        <v>117747.49</v>
      </c>
    </row>
    <row r="250" spans="1:28" x14ac:dyDescent="0.2">
      <c r="A250" s="5">
        <v>50</v>
      </c>
      <c r="B250" s="5">
        <v>0</v>
      </c>
      <c r="C250" s="5">
        <v>0</v>
      </c>
      <c r="D250" s="5">
        <v>1</v>
      </c>
      <c r="E250" s="5">
        <v>215</v>
      </c>
      <c r="F250" s="5">
        <f>ROUND(Source!AT232,O250)</f>
        <v>0</v>
      </c>
      <c r="G250" s="5" t="s">
        <v>92</v>
      </c>
      <c r="H250" s="5" t="s">
        <v>93</v>
      </c>
      <c r="I250" s="5"/>
      <c r="J250" s="5"/>
      <c r="K250" s="5">
        <v>215</v>
      </c>
      <c r="L250" s="5">
        <v>17</v>
      </c>
      <c r="M250" s="5">
        <v>3</v>
      </c>
      <c r="N250" s="5" t="s">
        <v>3</v>
      </c>
      <c r="O250" s="5">
        <v>2</v>
      </c>
      <c r="P250" s="5">
        <f>ROUND(Source!EL232,O250)</f>
        <v>0</v>
      </c>
      <c r="Q250" s="5"/>
      <c r="R250" s="5"/>
      <c r="S250" s="5"/>
      <c r="T250" s="5"/>
      <c r="U250" s="5"/>
      <c r="V250" s="5"/>
      <c r="W250" s="5">
        <v>0</v>
      </c>
      <c r="X250" s="5">
        <v>1</v>
      </c>
      <c r="Y250" s="5">
        <v>0</v>
      </c>
      <c r="Z250" s="5">
        <v>0</v>
      </c>
      <c r="AA250" s="5">
        <v>1</v>
      </c>
      <c r="AB250" s="5">
        <v>0</v>
      </c>
    </row>
    <row r="251" spans="1:28" x14ac:dyDescent="0.2">
      <c r="A251" s="5">
        <v>50</v>
      </c>
      <c r="B251" s="5">
        <v>0</v>
      </c>
      <c r="C251" s="5">
        <v>0</v>
      </c>
      <c r="D251" s="5">
        <v>1</v>
      </c>
      <c r="E251" s="5">
        <v>217</v>
      </c>
      <c r="F251" s="5">
        <f>ROUND(Source!AU232,O251)</f>
        <v>20.54</v>
      </c>
      <c r="G251" s="5" t="s">
        <v>94</v>
      </c>
      <c r="H251" s="5" t="s">
        <v>95</v>
      </c>
      <c r="I251" s="5"/>
      <c r="J251" s="5"/>
      <c r="K251" s="5">
        <v>217</v>
      </c>
      <c r="L251" s="5">
        <v>18</v>
      </c>
      <c r="M251" s="5">
        <v>3</v>
      </c>
      <c r="N251" s="5" t="s">
        <v>3</v>
      </c>
      <c r="O251" s="5">
        <v>2</v>
      </c>
      <c r="P251" s="5">
        <f>ROUND(Source!EM232,O251)</f>
        <v>252.43</v>
      </c>
      <c r="Q251" s="5"/>
      <c r="R251" s="5"/>
      <c r="S251" s="5"/>
      <c r="T251" s="5"/>
      <c r="U251" s="5"/>
      <c r="V251" s="5"/>
      <c r="W251" s="5">
        <v>20.54</v>
      </c>
      <c r="X251" s="5">
        <v>1</v>
      </c>
      <c r="Y251" s="5">
        <v>20.54</v>
      </c>
      <c r="Z251" s="5">
        <v>252.43</v>
      </c>
      <c r="AA251" s="5">
        <v>1</v>
      </c>
      <c r="AB251" s="5">
        <v>252.43</v>
      </c>
    </row>
    <row r="252" spans="1:28" x14ac:dyDescent="0.2">
      <c r="A252" s="5">
        <v>50</v>
      </c>
      <c r="B252" s="5">
        <v>0</v>
      </c>
      <c r="C252" s="5">
        <v>0</v>
      </c>
      <c r="D252" s="5">
        <v>1</v>
      </c>
      <c r="E252" s="5">
        <v>230</v>
      </c>
      <c r="F252" s="5">
        <f>ROUND(Source!BA232,O252)</f>
        <v>0</v>
      </c>
      <c r="G252" s="5" t="s">
        <v>96</v>
      </c>
      <c r="H252" s="5" t="s">
        <v>97</v>
      </c>
      <c r="I252" s="5"/>
      <c r="J252" s="5"/>
      <c r="K252" s="5">
        <v>230</v>
      </c>
      <c r="L252" s="5">
        <v>19</v>
      </c>
      <c r="M252" s="5">
        <v>3</v>
      </c>
      <c r="N252" s="5" t="s">
        <v>3</v>
      </c>
      <c r="O252" s="5">
        <v>2</v>
      </c>
      <c r="P252" s="5">
        <f>ROUND(Source!ES232,O252)</f>
        <v>0</v>
      </c>
      <c r="Q252" s="5"/>
      <c r="R252" s="5"/>
      <c r="S252" s="5"/>
      <c r="T252" s="5"/>
      <c r="U252" s="5"/>
      <c r="V252" s="5"/>
      <c r="W252" s="5">
        <v>0</v>
      </c>
      <c r="X252" s="5">
        <v>1</v>
      </c>
      <c r="Y252" s="5">
        <v>0</v>
      </c>
      <c r="Z252" s="5">
        <v>0</v>
      </c>
      <c r="AA252" s="5">
        <v>1</v>
      </c>
      <c r="AB252" s="5">
        <v>0</v>
      </c>
    </row>
    <row r="253" spans="1:28" x14ac:dyDescent="0.2">
      <c r="A253" s="5">
        <v>50</v>
      </c>
      <c r="B253" s="5">
        <v>0</v>
      </c>
      <c r="C253" s="5">
        <v>0</v>
      </c>
      <c r="D253" s="5">
        <v>1</v>
      </c>
      <c r="E253" s="5">
        <v>206</v>
      </c>
      <c r="F253" s="5">
        <f>ROUND(Source!T232,O253)</f>
        <v>0</v>
      </c>
      <c r="G253" s="5" t="s">
        <v>98</v>
      </c>
      <c r="H253" s="5" t="s">
        <v>99</v>
      </c>
      <c r="I253" s="5"/>
      <c r="J253" s="5"/>
      <c r="K253" s="5">
        <v>206</v>
      </c>
      <c r="L253" s="5">
        <v>20</v>
      </c>
      <c r="M253" s="5">
        <v>3</v>
      </c>
      <c r="N253" s="5" t="s">
        <v>3</v>
      </c>
      <c r="O253" s="5">
        <v>2</v>
      </c>
      <c r="P253" s="5">
        <f>ROUND(Source!DL232,O253)</f>
        <v>0</v>
      </c>
      <c r="Q253" s="5"/>
      <c r="R253" s="5"/>
      <c r="S253" s="5"/>
      <c r="T253" s="5"/>
      <c r="U253" s="5"/>
      <c r="V253" s="5"/>
      <c r="W253" s="5">
        <v>0</v>
      </c>
      <c r="X253" s="5">
        <v>1</v>
      </c>
      <c r="Y253" s="5">
        <v>0</v>
      </c>
      <c r="Z253" s="5">
        <v>0</v>
      </c>
      <c r="AA253" s="5">
        <v>1</v>
      </c>
      <c r="AB253" s="5">
        <v>0</v>
      </c>
    </row>
    <row r="254" spans="1:28" x14ac:dyDescent="0.2">
      <c r="A254" s="5">
        <v>50</v>
      </c>
      <c r="B254" s="5">
        <v>0</v>
      </c>
      <c r="C254" s="5">
        <v>0</v>
      </c>
      <c r="D254" s="5">
        <v>1</v>
      </c>
      <c r="E254" s="5">
        <v>207</v>
      </c>
      <c r="F254" s="5">
        <f>Source!U232</f>
        <v>29.481999999999999</v>
      </c>
      <c r="G254" s="5" t="s">
        <v>100</v>
      </c>
      <c r="H254" s="5" t="s">
        <v>101</v>
      </c>
      <c r="I254" s="5"/>
      <c r="J254" s="5"/>
      <c r="K254" s="5">
        <v>207</v>
      </c>
      <c r="L254" s="5">
        <v>21</v>
      </c>
      <c r="M254" s="5">
        <v>3</v>
      </c>
      <c r="N254" s="5" t="s">
        <v>3</v>
      </c>
      <c r="O254" s="5">
        <v>-1</v>
      </c>
      <c r="P254" s="5">
        <f>Source!DM232</f>
        <v>29.481999999999999</v>
      </c>
      <c r="Q254" s="5"/>
      <c r="R254" s="5"/>
      <c r="S254" s="5"/>
      <c r="T254" s="5"/>
      <c r="U254" s="5"/>
      <c r="V254" s="5"/>
      <c r="W254" s="5">
        <v>29.481999999999999</v>
      </c>
      <c r="X254" s="5">
        <v>1</v>
      </c>
      <c r="Y254" s="5">
        <v>29.481999999999999</v>
      </c>
      <c r="Z254" s="5">
        <v>29.481999999999999</v>
      </c>
      <c r="AA254" s="5">
        <v>1</v>
      </c>
      <c r="AB254" s="5">
        <v>29.481999999999999</v>
      </c>
    </row>
    <row r="255" spans="1:28" x14ac:dyDescent="0.2">
      <c r="A255" s="5">
        <v>50</v>
      </c>
      <c r="B255" s="5">
        <v>0</v>
      </c>
      <c r="C255" s="5">
        <v>0</v>
      </c>
      <c r="D255" s="5">
        <v>1</v>
      </c>
      <c r="E255" s="5">
        <v>208</v>
      </c>
      <c r="F255" s="5">
        <f>Source!V232</f>
        <v>0</v>
      </c>
      <c r="G255" s="5" t="s">
        <v>102</v>
      </c>
      <c r="H255" s="5" t="s">
        <v>103</v>
      </c>
      <c r="I255" s="5"/>
      <c r="J255" s="5"/>
      <c r="K255" s="5">
        <v>208</v>
      </c>
      <c r="L255" s="5">
        <v>22</v>
      </c>
      <c r="M255" s="5">
        <v>3</v>
      </c>
      <c r="N255" s="5" t="s">
        <v>3</v>
      </c>
      <c r="O255" s="5">
        <v>-1</v>
      </c>
      <c r="P255" s="5">
        <f>Source!DN232</f>
        <v>0</v>
      </c>
      <c r="Q255" s="5"/>
      <c r="R255" s="5"/>
      <c r="S255" s="5"/>
      <c r="T255" s="5"/>
      <c r="U255" s="5"/>
      <c r="V255" s="5"/>
      <c r="W255" s="5">
        <v>0</v>
      </c>
      <c r="X255" s="5">
        <v>1</v>
      </c>
      <c r="Y255" s="5">
        <v>0</v>
      </c>
      <c r="Z255" s="5">
        <v>0</v>
      </c>
      <c r="AA255" s="5">
        <v>1</v>
      </c>
      <c r="AB255" s="5">
        <v>0</v>
      </c>
    </row>
    <row r="256" spans="1:28" x14ac:dyDescent="0.2">
      <c r="A256" s="5">
        <v>50</v>
      </c>
      <c r="B256" s="5">
        <v>0</v>
      </c>
      <c r="C256" s="5">
        <v>0</v>
      </c>
      <c r="D256" s="5">
        <v>1</v>
      </c>
      <c r="E256" s="5">
        <v>209</v>
      </c>
      <c r="F256" s="5">
        <f>ROUND(Source!W232,O256)</f>
        <v>0</v>
      </c>
      <c r="G256" s="5" t="s">
        <v>104</v>
      </c>
      <c r="H256" s="5" t="s">
        <v>105</v>
      </c>
      <c r="I256" s="5"/>
      <c r="J256" s="5"/>
      <c r="K256" s="5">
        <v>209</v>
      </c>
      <c r="L256" s="5">
        <v>23</v>
      </c>
      <c r="M256" s="5">
        <v>3</v>
      </c>
      <c r="N256" s="5" t="s">
        <v>3</v>
      </c>
      <c r="O256" s="5">
        <v>2</v>
      </c>
      <c r="P256" s="5">
        <f>ROUND(Source!DO232,O256)</f>
        <v>0</v>
      </c>
      <c r="Q256" s="5"/>
      <c r="R256" s="5"/>
      <c r="S256" s="5"/>
      <c r="T256" s="5"/>
      <c r="U256" s="5"/>
      <c r="V256" s="5"/>
      <c r="W256" s="5">
        <v>0</v>
      </c>
      <c r="X256" s="5">
        <v>1</v>
      </c>
      <c r="Y256" s="5">
        <v>0</v>
      </c>
      <c r="Z256" s="5">
        <v>0</v>
      </c>
      <c r="AA256" s="5">
        <v>1</v>
      </c>
      <c r="AB256" s="5">
        <v>0</v>
      </c>
    </row>
    <row r="257" spans="1:50" x14ac:dyDescent="0.2">
      <c r="A257" s="5">
        <v>50</v>
      </c>
      <c r="B257" s="5">
        <v>0</v>
      </c>
      <c r="C257" s="5">
        <v>0</v>
      </c>
      <c r="D257" s="5">
        <v>1</v>
      </c>
      <c r="E257" s="5">
        <v>233</v>
      </c>
      <c r="F257" s="5">
        <f>ROUND(Source!BD232,O257)</f>
        <v>0</v>
      </c>
      <c r="G257" s="5" t="s">
        <v>106</v>
      </c>
      <c r="H257" s="5" t="s">
        <v>107</v>
      </c>
      <c r="I257" s="5"/>
      <c r="J257" s="5"/>
      <c r="K257" s="5">
        <v>233</v>
      </c>
      <c r="L257" s="5">
        <v>24</v>
      </c>
      <c r="M257" s="5">
        <v>3</v>
      </c>
      <c r="N257" s="5" t="s">
        <v>3</v>
      </c>
      <c r="O257" s="5">
        <v>2</v>
      </c>
      <c r="P257" s="5">
        <f>ROUND(Source!EV232,O257)</f>
        <v>0</v>
      </c>
      <c r="Q257" s="5"/>
      <c r="R257" s="5"/>
      <c r="S257" s="5"/>
      <c r="T257" s="5"/>
      <c r="U257" s="5"/>
      <c r="V257" s="5"/>
      <c r="W257" s="5">
        <v>0</v>
      </c>
      <c r="X257" s="5">
        <v>1</v>
      </c>
      <c r="Y257" s="5">
        <v>0</v>
      </c>
      <c r="Z257" s="5">
        <v>0</v>
      </c>
      <c r="AA257" s="5">
        <v>1</v>
      </c>
      <c r="AB257" s="5">
        <v>0</v>
      </c>
    </row>
    <row r="258" spans="1:50" x14ac:dyDescent="0.2">
      <c r="A258" s="5">
        <v>50</v>
      </c>
      <c r="B258" s="5">
        <v>0</v>
      </c>
      <c r="C258" s="5">
        <v>0</v>
      </c>
      <c r="D258" s="5">
        <v>1</v>
      </c>
      <c r="E258" s="5">
        <v>210</v>
      </c>
      <c r="F258" s="5">
        <f>ROUND(Source!X232,O258)</f>
        <v>308.33999999999997</v>
      </c>
      <c r="G258" s="5" t="s">
        <v>108</v>
      </c>
      <c r="H258" s="5" t="s">
        <v>109</v>
      </c>
      <c r="I258" s="5"/>
      <c r="J258" s="5"/>
      <c r="K258" s="5">
        <v>210</v>
      </c>
      <c r="L258" s="5">
        <v>25</v>
      </c>
      <c r="M258" s="5">
        <v>3</v>
      </c>
      <c r="N258" s="5" t="s">
        <v>3</v>
      </c>
      <c r="O258" s="5">
        <v>2</v>
      </c>
      <c r="P258" s="5">
        <f>ROUND(Source!DP232,O258)</f>
        <v>8657.0400000000009</v>
      </c>
      <c r="Q258" s="5"/>
      <c r="R258" s="5"/>
      <c r="S258" s="5"/>
      <c r="T258" s="5"/>
      <c r="U258" s="5"/>
      <c r="V258" s="5"/>
      <c r="W258" s="5">
        <v>308.33999999999997</v>
      </c>
      <c r="X258" s="5">
        <v>1</v>
      </c>
      <c r="Y258" s="5">
        <v>308.33999999999997</v>
      </c>
      <c r="Z258" s="5">
        <v>8657.0400000000009</v>
      </c>
      <c r="AA258" s="5">
        <v>1</v>
      </c>
      <c r="AB258" s="5">
        <v>8657.0400000000009</v>
      </c>
    </row>
    <row r="259" spans="1:50" x14ac:dyDescent="0.2">
      <c r="A259" s="5">
        <v>50</v>
      </c>
      <c r="B259" s="5">
        <v>0</v>
      </c>
      <c r="C259" s="5">
        <v>0</v>
      </c>
      <c r="D259" s="5">
        <v>1</v>
      </c>
      <c r="E259" s="5">
        <v>211</v>
      </c>
      <c r="F259" s="5">
        <f>ROUND(Source!Y232,O259)</f>
        <v>252.09</v>
      </c>
      <c r="G259" s="5" t="s">
        <v>110</v>
      </c>
      <c r="H259" s="5" t="s">
        <v>111</v>
      </c>
      <c r="I259" s="5"/>
      <c r="J259" s="5"/>
      <c r="K259" s="5">
        <v>211</v>
      </c>
      <c r="L259" s="5">
        <v>26</v>
      </c>
      <c r="M259" s="5">
        <v>3</v>
      </c>
      <c r="N259" s="5" t="s">
        <v>3</v>
      </c>
      <c r="O259" s="5">
        <v>2</v>
      </c>
      <c r="P259" s="5">
        <f>ROUND(Source!DQ232,O259)</f>
        <v>5033.5</v>
      </c>
      <c r="Q259" s="5"/>
      <c r="R259" s="5"/>
      <c r="S259" s="5"/>
      <c r="T259" s="5"/>
      <c r="U259" s="5"/>
      <c r="V259" s="5"/>
      <c r="W259" s="5">
        <v>252.09</v>
      </c>
      <c r="X259" s="5">
        <v>1</v>
      </c>
      <c r="Y259" s="5">
        <v>252.09</v>
      </c>
      <c r="Z259" s="5">
        <v>5033.5</v>
      </c>
      <c r="AA259" s="5">
        <v>1</v>
      </c>
      <c r="AB259" s="5">
        <v>5033.5</v>
      </c>
    </row>
    <row r="260" spans="1:50" x14ac:dyDescent="0.2">
      <c r="A260" s="5">
        <v>50</v>
      </c>
      <c r="B260" s="5">
        <v>0</v>
      </c>
      <c r="C260" s="5">
        <v>0</v>
      </c>
      <c r="D260" s="5">
        <v>1</v>
      </c>
      <c r="E260" s="5">
        <v>224</v>
      </c>
      <c r="F260" s="5">
        <f>ROUND(Source!AR232,O260)</f>
        <v>11133.1</v>
      </c>
      <c r="G260" s="5" t="s">
        <v>112</v>
      </c>
      <c r="H260" s="5" t="s">
        <v>113</v>
      </c>
      <c r="I260" s="5"/>
      <c r="J260" s="5"/>
      <c r="K260" s="5">
        <v>224</v>
      </c>
      <c r="L260" s="5">
        <v>27</v>
      </c>
      <c r="M260" s="5">
        <v>3</v>
      </c>
      <c r="N260" s="5" t="s">
        <v>3</v>
      </c>
      <c r="O260" s="5">
        <v>2</v>
      </c>
      <c r="P260" s="5">
        <f>ROUND(Source!EJ232,O260)</f>
        <v>117999.92</v>
      </c>
      <c r="Q260" s="5"/>
      <c r="R260" s="5"/>
      <c r="S260" s="5"/>
      <c r="T260" s="5"/>
      <c r="U260" s="5"/>
      <c r="V260" s="5"/>
      <c r="W260" s="5">
        <v>11133.1</v>
      </c>
      <c r="X260" s="5">
        <v>1</v>
      </c>
      <c r="Y260" s="5">
        <v>11133.1</v>
      </c>
      <c r="Z260" s="5">
        <v>117999.92</v>
      </c>
      <c r="AA260" s="5">
        <v>1</v>
      </c>
      <c r="AB260" s="5">
        <v>117999.92</v>
      </c>
    </row>
    <row r="261" spans="1:50" x14ac:dyDescent="0.2">
      <c r="A261" s="5">
        <v>50</v>
      </c>
      <c r="B261" s="5">
        <v>1</v>
      </c>
      <c r="C261" s="5">
        <v>0</v>
      </c>
      <c r="D261" s="5">
        <v>2</v>
      </c>
      <c r="E261" s="5">
        <v>0</v>
      </c>
      <c r="F261" s="5">
        <f>ROUND(F260,O261)</f>
        <v>11133.1</v>
      </c>
      <c r="G261" s="5" t="s">
        <v>162</v>
      </c>
      <c r="H261" s="5" t="s">
        <v>163</v>
      </c>
      <c r="I261" s="5"/>
      <c r="J261" s="5"/>
      <c r="K261" s="5">
        <v>212</v>
      </c>
      <c r="L261" s="5">
        <v>28</v>
      </c>
      <c r="M261" s="5">
        <v>0</v>
      </c>
      <c r="N261" s="5" t="s">
        <v>3</v>
      </c>
      <c r="O261" s="5">
        <v>2</v>
      </c>
      <c r="P261" s="5">
        <f>ROUND(P260,O261)</f>
        <v>117999.92</v>
      </c>
      <c r="Q261" s="5"/>
      <c r="R261" s="5"/>
      <c r="S261" s="5"/>
      <c r="T261" s="5"/>
      <c r="U261" s="5"/>
      <c r="V261" s="5"/>
      <c r="W261" s="5">
        <v>11133.1</v>
      </c>
      <c r="X261" s="5">
        <v>1</v>
      </c>
      <c r="Y261" s="5">
        <v>11133.1</v>
      </c>
      <c r="Z261" s="5">
        <v>117999.92</v>
      </c>
      <c r="AA261" s="5">
        <v>1</v>
      </c>
      <c r="AB261" s="5">
        <v>117999.92</v>
      </c>
    </row>
    <row r="262" spans="1:50" x14ac:dyDescent="0.2">
      <c r="A262" s="5">
        <v>50</v>
      </c>
      <c r="B262" s="5">
        <v>1</v>
      </c>
      <c r="C262" s="5">
        <v>0</v>
      </c>
      <c r="D262" s="5">
        <v>2</v>
      </c>
      <c r="E262" s="5">
        <v>0</v>
      </c>
      <c r="F262" s="5">
        <f>ROUND(F261*0.2,O262)</f>
        <v>2226.62</v>
      </c>
      <c r="G262" s="5" t="s">
        <v>164</v>
      </c>
      <c r="H262" s="5" t="s">
        <v>165</v>
      </c>
      <c r="I262" s="5"/>
      <c r="J262" s="5"/>
      <c r="K262" s="5">
        <v>212</v>
      </c>
      <c r="L262" s="5">
        <v>29</v>
      </c>
      <c r="M262" s="5">
        <v>0</v>
      </c>
      <c r="N262" s="5" t="s">
        <v>3</v>
      </c>
      <c r="O262" s="5">
        <v>2</v>
      </c>
      <c r="P262" s="5">
        <f>ROUND(P261*0.2,O262)</f>
        <v>23599.98</v>
      </c>
      <c r="Q262" s="5"/>
      <c r="R262" s="5"/>
      <c r="S262" s="5"/>
      <c r="T262" s="5"/>
      <c r="U262" s="5"/>
      <c r="V262" s="5"/>
      <c r="W262" s="5">
        <v>2226.62</v>
      </c>
      <c r="X262" s="5">
        <v>1</v>
      </c>
      <c r="Y262" s="5">
        <v>2226.62</v>
      </c>
      <c r="Z262" s="5">
        <v>23599.98</v>
      </c>
      <c r="AA262" s="5">
        <v>1</v>
      </c>
      <c r="AB262" s="5">
        <v>23599.98</v>
      </c>
    </row>
    <row r="263" spans="1:50" x14ac:dyDescent="0.2">
      <c r="A263" s="5">
        <v>50</v>
      </c>
      <c r="B263" s="5">
        <v>1</v>
      </c>
      <c r="C263" s="5">
        <v>0</v>
      </c>
      <c r="D263" s="5">
        <v>2</v>
      </c>
      <c r="E263" s="5">
        <v>213</v>
      </c>
      <c r="F263" s="5">
        <f>ROUND(F261+F262,O263)</f>
        <v>13359.72</v>
      </c>
      <c r="G263" s="5" t="s">
        <v>166</v>
      </c>
      <c r="H263" s="5" t="s">
        <v>112</v>
      </c>
      <c r="I263" s="5"/>
      <c r="J263" s="5"/>
      <c r="K263" s="5">
        <v>212</v>
      </c>
      <c r="L263" s="5">
        <v>30</v>
      </c>
      <c r="M263" s="5">
        <v>0</v>
      </c>
      <c r="N263" s="5" t="s">
        <v>3</v>
      </c>
      <c r="O263" s="5">
        <v>2</v>
      </c>
      <c r="P263" s="5">
        <f>ROUND(P261+P262,O263)</f>
        <v>141599.9</v>
      </c>
      <c r="Q263" s="5"/>
      <c r="R263" s="5"/>
      <c r="S263" s="5"/>
      <c r="T263" s="5"/>
      <c r="U263" s="5"/>
      <c r="V263" s="5"/>
      <c r="W263" s="5">
        <v>13359.72</v>
      </c>
      <c r="X263" s="5">
        <v>1</v>
      </c>
      <c r="Y263" s="5">
        <v>13359.72</v>
      </c>
      <c r="Z263" s="5">
        <v>141599.9</v>
      </c>
      <c r="AA263" s="5">
        <v>1</v>
      </c>
      <c r="AB263" s="5">
        <v>141599.9</v>
      </c>
    </row>
    <row r="266" spans="1:50" x14ac:dyDescent="0.2">
      <c r="A266">
        <v>-1</v>
      </c>
    </row>
    <row r="268" spans="1:50" x14ac:dyDescent="0.2">
      <c r="A268" s="4">
        <v>75</v>
      </c>
      <c r="B268" s="4" t="s">
        <v>167</v>
      </c>
      <c r="C268" s="4">
        <v>2000</v>
      </c>
      <c r="D268" s="4">
        <v>0</v>
      </c>
      <c r="E268" s="4">
        <v>1</v>
      </c>
      <c r="F268" s="4"/>
      <c r="G268" s="4">
        <v>0</v>
      </c>
      <c r="H268" s="4">
        <v>1</v>
      </c>
      <c r="I268" s="4">
        <v>0</v>
      </c>
      <c r="J268" s="4">
        <v>1</v>
      </c>
      <c r="K268" s="4">
        <v>98</v>
      </c>
      <c r="L268" s="4">
        <v>77</v>
      </c>
      <c r="M268" s="4">
        <v>0</v>
      </c>
      <c r="N268" s="4">
        <v>50429149</v>
      </c>
      <c r="O268" s="4">
        <v>1</v>
      </c>
    </row>
    <row r="269" spans="1:50" x14ac:dyDescent="0.2">
      <c r="A269" s="4">
        <v>75</v>
      </c>
      <c r="B269" s="4" t="s">
        <v>168</v>
      </c>
      <c r="C269" s="4">
        <v>2024</v>
      </c>
      <c r="D269" s="4">
        <v>0</v>
      </c>
      <c r="E269" s="4">
        <v>4</v>
      </c>
      <c r="F269" s="4"/>
      <c r="G269" s="4">
        <v>0</v>
      </c>
      <c r="H269" s="4">
        <v>2</v>
      </c>
      <c r="I269" s="4">
        <v>1</v>
      </c>
      <c r="J269" s="4">
        <v>1</v>
      </c>
      <c r="K269" s="4">
        <v>95</v>
      </c>
      <c r="L269" s="4">
        <v>65</v>
      </c>
      <c r="M269" s="4">
        <v>1</v>
      </c>
      <c r="N269" s="4">
        <v>50429150</v>
      </c>
      <c r="O269" s="4">
        <v>2</v>
      </c>
    </row>
    <row r="270" spans="1:50" x14ac:dyDescent="0.2">
      <c r="A270" s="6">
        <v>1</v>
      </c>
      <c r="B270" s="6" t="s">
        <v>169</v>
      </c>
      <c r="C270" s="6" t="s">
        <v>170</v>
      </c>
      <c r="D270" s="6">
        <v>2024</v>
      </c>
      <c r="E270" s="6">
        <v>4</v>
      </c>
      <c r="F270" s="6">
        <v>1</v>
      </c>
      <c r="G270" s="6">
        <v>1</v>
      </c>
      <c r="H270" s="6">
        <v>0</v>
      </c>
      <c r="I270" s="6">
        <v>2</v>
      </c>
      <c r="J270" s="6">
        <v>1</v>
      </c>
      <c r="K270" s="6">
        <v>9.64</v>
      </c>
      <c r="L270" s="6">
        <v>7</v>
      </c>
      <c r="M270" s="6">
        <v>1</v>
      </c>
      <c r="N270" s="6">
        <v>1</v>
      </c>
      <c r="O270" s="6">
        <v>9.64</v>
      </c>
      <c r="P270" s="6">
        <v>7</v>
      </c>
      <c r="Q270" s="6">
        <v>1</v>
      </c>
      <c r="R270" s="6" t="s">
        <v>3</v>
      </c>
      <c r="S270" s="6" t="s">
        <v>3</v>
      </c>
      <c r="T270" s="6" t="s">
        <v>3</v>
      </c>
      <c r="U270" s="6" t="s">
        <v>3</v>
      </c>
      <c r="V270" s="6" t="s">
        <v>3</v>
      </c>
      <c r="W270" s="6" t="s">
        <v>3</v>
      </c>
      <c r="X270" s="6" t="s">
        <v>3</v>
      </c>
      <c r="Y270" s="6" t="s">
        <v>3</v>
      </c>
      <c r="Z270" s="6" t="s">
        <v>3</v>
      </c>
      <c r="AA270" s="6" t="s">
        <v>171</v>
      </c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/>
      <c r="AM270" s="6"/>
      <c r="AN270" s="6">
        <v>50429151</v>
      </c>
      <c r="AO270" s="6"/>
      <c r="AP270" s="6"/>
      <c r="AQ270" s="6"/>
      <c r="AR270" s="6"/>
      <c r="AS270" s="6"/>
      <c r="AT270" s="6"/>
      <c r="AU270" s="6"/>
      <c r="AV270" s="6"/>
      <c r="AW270" s="6"/>
      <c r="AX270" s="6"/>
    </row>
    <row r="271" spans="1:50" x14ac:dyDescent="0.2">
      <c r="A271" s="6">
        <v>1</v>
      </c>
      <c r="B271" s="6" t="s">
        <v>169</v>
      </c>
      <c r="C271" s="6" t="s">
        <v>172</v>
      </c>
      <c r="D271" s="6">
        <v>2024</v>
      </c>
      <c r="E271" s="6">
        <v>4</v>
      </c>
      <c r="F271" s="6">
        <v>1</v>
      </c>
      <c r="G271" s="6">
        <v>1</v>
      </c>
      <c r="H271" s="6">
        <v>0</v>
      </c>
      <c r="I271" s="6">
        <v>2</v>
      </c>
      <c r="J271" s="6">
        <v>1</v>
      </c>
      <c r="K271" s="6">
        <v>1</v>
      </c>
      <c r="L271" s="6">
        <v>1</v>
      </c>
      <c r="M271" s="6">
        <v>1</v>
      </c>
      <c r="N271" s="6">
        <v>1</v>
      </c>
      <c r="O271" s="6">
        <v>1</v>
      </c>
      <c r="P271" s="6">
        <v>1</v>
      </c>
      <c r="Q271" s="6">
        <v>1</v>
      </c>
      <c r="R271" s="6" t="s">
        <v>3</v>
      </c>
      <c r="S271" s="6" t="s">
        <v>3</v>
      </c>
      <c r="T271" s="6" t="s">
        <v>3</v>
      </c>
      <c r="U271" s="6" t="s">
        <v>3</v>
      </c>
      <c r="V271" s="6" t="s">
        <v>3</v>
      </c>
      <c r="W271" s="6" t="s">
        <v>3</v>
      </c>
      <c r="X271" s="6" t="s">
        <v>3</v>
      </c>
      <c r="Y271" s="6" t="s">
        <v>3</v>
      </c>
      <c r="Z271" s="6" t="s">
        <v>3</v>
      </c>
      <c r="AA271" s="6" t="s">
        <v>3</v>
      </c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/>
      <c r="AM271" s="6"/>
      <c r="AN271" s="6">
        <v>50429152</v>
      </c>
      <c r="AO271" s="6"/>
      <c r="AP271" s="6"/>
      <c r="AQ271" s="6"/>
      <c r="AR271" s="6"/>
      <c r="AS271" s="6"/>
      <c r="AT271" s="6"/>
      <c r="AU271" s="6"/>
      <c r="AV271" s="6"/>
      <c r="AW271" s="6"/>
      <c r="AX271" s="6"/>
    </row>
    <row r="275" spans="1:5" x14ac:dyDescent="0.2">
      <c r="A275">
        <v>65</v>
      </c>
      <c r="C275">
        <v>1</v>
      </c>
      <c r="D275">
        <v>0</v>
      </c>
      <c r="E27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EC920-DB4B-4B59-98E2-8AD42E372776}">
  <dimension ref="A1:EC5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173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71223</v>
      </c>
      <c r="M1">
        <v>10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54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16785416</v>
      </c>
      <c r="CI12" s="1" t="s">
        <v>3</v>
      </c>
      <c r="CJ12" s="1" t="s">
        <v>3</v>
      </c>
      <c r="CK12" s="1">
        <v>73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72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50429149</v>
      </c>
      <c r="E14" s="1">
        <v>50429150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14</v>
      </c>
      <c r="D16" s="7" t="s">
        <v>14</v>
      </c>
      <c r="E16" s="8">
        <f>ROUND((Source!F219)/1000,2)</f>
        <v>11.11</v>
      </c>
      <c r="F16" s="8">
        <f>ROUND((Source!F220)/1000,2)</f>
        <v>0</v>
      </c>
      <c r="G16" s="8">
        <f>ROUND((Source!F211)/1000,2)</f>
        <v>0</v>
      </c>
      <c r="H16" s="8">
        <f>ROUND((Source!F221)/1000+(Source!F222)/1000,2)</f>
        <v>0.02</v>
      </c>
      <c r="I16" s="8">
        <f>E16+F16+G16+H16</f>
        <v>11.129999999999999</v>
      </c>
      <c r="J16" s="8">
        <f>ROUND((Source!F217+Source!F216)/1000,2)</f>
        <v>0.36</v>
      </c>
      <c r="T16" s="9">
        <f>ROUND((Source!P219)/1000,2)</f>
        <v>117.75</v>
      </c>
      <c r="U16" s="9">
        <f>ROUND((Source!P220)/1000,2)</f>
        <v>0</v>
      </c>
      <c r="V16" s="9">
        <f>ROUND((Source!P211)/1000,2)</f>
        <v>0</v>
      </c>
      <c r="W16" s="9">
        <f>ROUND((Source!P221)/1000+(Source!P222)/1000,2)</f>
        <v>0.25</v>
      </c>
      <c r="X16" s="9">
        <f>T16+U16+V16+W16</f>
        <v>118</v>
      </c>
      <c r="Y16" s="9">
        <f>ROUND((Source!P217+Source!P216)/1000,2)</f>
        <v>12.32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10570.25</v>
      </c>
      <c r="AU16" s="8">
        <v>10171.34</v>
      </c>
      <c r="AV16" s="8">
        <v>0</v>
      </c>
      <c r="AW16" s="8">
        <v>0</v>
      </c>
      <c r="AX16" s="8">
        <v>0</v>
      </c>
      <c r="AY16" s="8">
        <v>38.78</v>
      </c>
      <c r="AZ16" s="8">
        <v>1.38</v>
      </c>
      <c r="BA16" s="8">
        <v>360.13</v>
      </c>
      <c r="BB16" s="8">
        <v>11112.56</v>
      </c>
      <c r="BC16" s="8">
        <v>0</v>
      </c>
      <c r="BD16" s="8">
        <v>20.54</v>
      </c>
      <c r="BE16" s="8">
        <v>0</v>
      </c>
      <c r="BF16" s="8">
        <v>29.481999999999999</v>
      </c>
      <c r="BG16" s="8">
        <v>0</v>
      </c>
      <c r="BH16" s="8">
        <v>0</v>
      </c>
      <c r="BI16" s="8">
        <v>308.33999999999997</v>
      </c>
      <c r="BJ16" s="8">
        <v>252.09</v>
      </c>
      <c r="BK16" s="8">
        <v>11133.1</v>
      </c>
      <c r="BR16" s="9">
        <v>104234.12</v>
      </c>
      <c r="BS16" s="9">
        <v>91499.18</v>
      </c>
      <c r="BT16" s="9">
        <v>0</v>
      </c>
      <c r="BU16" s="9">
        <v>0</v>
      </c>
      <c r="BV16" s="9">
        <v>0</v>
      </c>
      <c r="BW16" s="9">
        <v>458.11</v>
      </c>
      <c r="BX16" s="9">
        <v>47.04</v>
      </c>
      <c r="BY16" s="9">
        <v>12276.83</v>
      </c>
      <c r="BZ16" s="9">
        <v>117747.49</v>
      </c>
      <c r="CA16" s="9">
        <v>0</v>
      </c>
      <c r="CB16" s="9">
        <v>252.43</v>
      </c>
      <c r="CC16" s="9">
        <v>0</v>
      </c>
      <c r="CD16" s="9">
        <v>29.481999999999999</v>
      </c>
      <c r="CE16" s="9">
        <v>0</v>
      </c>
      <c r="CF16" s="9">
        <v>0</v>
      </c>
      <c r="CG16" s="9">
        <v>8657.0400000000009</v>
      </c>
      <c r="CH16" s="9">
        <v>5033.5</v>
      </c>
      <c r="CI16" s="9">
        <v>117999.92</v>
      </c>
    </row>
    <row r="18" spans="1:40" x14ac:dyDescent="0.2">
      <c r="A18">
        <v>51</v>
      </c>
      <c r="E18" s="10">
        <f>SUMIF(A16:A17,3,E16:E17)</f>
        <v>11.11</v>
      </c>
      <c r="F18" s="10">
        <f>SUMIF(A16:A17,3,F16:F17)</f>
        <v>0</v>
      </c>
      <c r="G18" s="10">
        <f>SUMIF(A16:A17,3,G16:G17)</f>
        <v>0</v>
      </c>
      <c r="H18" s="10">
        <f>SUMIF(A16:A17,3,H16:H17)</f>
        <v>0.02</v>
      </c>
      <c r="I18" s="10">
        <f>SUMIF(A16:A17,3,I16:I17)</f>
        <v>11.129999999999999</v>
      </c>
      <c r="J18" s="10">
        <f>SUMIF(A16:A17,3,J16:J17)</f>
        <v>0.36</v>
      </c>
      <c r="K18" s="10"/>
      <c r="L18" s="10"/>
      <c r="M18" s="10"/>
      <c r="N18" s="10"/>
      <c r="O18" s="10"/>
      <c r="P18" s="10"/>
      <c r="Q18" s="10"/>
      <c r="R18" s="10"/>
      <c r="S18" s="10"/>
      <c r="T18" s="3">
        <f>SUMIF(A16:A17,3,T16:T17)</f>
        <v>117.75</v>
      </c>
      <c r="U18" s="3">
        <f>SUMIF(A16:A17,3,U16:U17)</f>
        <v>0</v>
      </c>
      <c r="V18" s="3">
        <f>SUMIF(A16:A17,3,V16:V17)</f>
        <v>0</v>
      </c>
      <c r="W18" s="3">
        <f>SUMIF(A16:A17,3,W16:W17)</f>
        <v>0.25</v>
      </c>
      <c r="X18" s="3">
        <f>SUMIF(A16:A17,3,X16:X17)</f>
        <v>118</v>
      </c>
      <c r="Y18" s="3">
        <f>SUMIF(A16:A17,3,Y16:Y17)</f>
        <v>12.32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20" spans="1:40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10570.25</v>
      </c>
      <c r="G20" s="5" t="s">
        <v>60</v>
      </c>
      <c r="H20" s="5" t="s">
        <v>61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104234.12</v>
      </c>
    </row>
    <row r="21" spans="1:40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10171.34</v>
      </c>
      <c r="G21" s="5" t="s">
        <v>62</v>
      </c>
      <c r="H21" s="5" t="s">
        <v>63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91499.18</v>
      </c>
    </row>
    <row r="22" spans="1:40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64</v>
      </c>
      <c r="H22" s="5" t="s">
        <v>65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40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10171.34</v>
      </c>
      <c r="G23" s="5" t="s">
        <v>66</v>
      </c>
      <c r="H23" s="5" t="s">
        <v>67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91499.18</v>
      </c>
    </row>
    <row r="24" spans="1:40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10171.34</v>
      </c>
      <c r="G24" s="5" t="s">
        <v>68</v>
      </c>
      <c r="H24" s="5" t="s">
        <v>69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91499.18</v>
      </c>
    </row>
    <row r="25" spans="1:40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70</v>
      </c>
      <c r="H25" s="5" t="s">
        <v>71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40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10171.34</v>
      </c>
      <c r="G26" s="5" t="s">
        <v>72</v>
      </c>
      <c r="H26" s="5" t="s">
        <v>73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91499.18</v>
      </c>
    </row>
    <row r="27" spans="1:40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74</v>
      </c>
      <c r="H27" s="5" t="s">
        <v>75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40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76</v>
      </c>
      <c r="H28" s="5" t="s">
        <v>77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40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78</v>
      </c>
      <c r="H29" s="5" t="s">
        <v>79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40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38.78</v>
      </c>
      <c r="G30" s="5" t="s">
        <v>80</v>
      </c>
      <c r="H30" s="5" t="s">
        <v>81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458.11</v>
      </c>
    </row>
    <row r="31" spans="1:40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82</v>
      </c>
      <c r="H31" s="5" t="s">
        <v>83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40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1.38</v>
      </c>
      <c r="G32" s="5" t="s">
        <v>84</v>
      </c>
      <c r="H32" s="5" t="s">
        <v>85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47.04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360.13</v>
      </c>
      <c r="G33" s="5" t="s">
        <v>86</v>
      </c>
      <c r="H33" s="5" t="s">
        <v>87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12276.83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88</v>
      </c>
      <c r="H34" s="5" t="s">
        <v>89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11112.56</v>
      </c>
      <c r="G35" s="5" t="s">
        <v>90</v>
      </c>
      <c r="H35" s="5" t="s">
        <v>91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117747.49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0</v>
      </c>
      <c r="G36" s="5" t="s">
        <v>92</v>
      </c>
      <c r="H36" s="5" t="s">
        <v>93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0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20.54</v>
      </c>
      <c r="G37" s="5" t="s">
        <v>94</v>
      </c>
      <c r="H37" s="5" t="s">
        <v>95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252.43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96</v>
      </c>
      <c r="H38" s="5" t="s">
        <v>97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98</v>
      </c>
      <c r="H39" s="5" t="s">
        <v>99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29.481999999999999</v>
      </c>
      <c r="G40" s="5" t="s">
        <v>100</v>
      </c>
      <c r="H40" s="5" t="s">
        <v>101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29.481999999999999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102</v>
      </c>
      <c r="H41" s="5" t="s">
        <v>103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104</v>
      </c>
      <c r="H42" s="5" t="s">
        <v>105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106</v>
      </c>
      <c r="H43" s="5" t="s">
        <v>107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308.33999999999997</v>
      </c>
      <c r="G44" s="5" t="s">
        <v>108</v>
      </c>
      <c r="H44" s="5" t="s">
        <v>109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8657.0400000000009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252.09</v>
      </c>
      <c r="G45" s="5" t="s">
        <v>110</v>
      </c>
      <c r="H45" s="5" t="s">
        <v>111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5033.5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11133.1</v>
      </c>
      <c r="G46" s="5" t="s">
        <v>112</v>
      </c>
      <c r="H46" s="5" t="s">
        <v>113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117999.92</v>
      </c>
    </row>
    <row r="47" spans="1:16" x14ac:dyDescent="0.2">
      <c r="A47" s="5">
        <v>50</v>
      </c>
      <c r="B47" s="5">
        <v>1</v>
      </c>
      <c r="C47" s="5">
        <v>0</v>
      </c>
      <c r="D47" s="5">
        <v>2</v>
      </c>
      <c r="E47" s="5">
        <v>0</v>
      </c>
      <c r="F47" s="5">
        <v>11133.1</v>
      </c>
      <c r="G47" s="5" t="s">
        <v>162</v>
      </c>
      <c r="H47" s="5" t="s">
        <v>163</v>
      </c>
      <c r="I47" s="5"/>
      <c r="J47" s="5"/>
      <c r="K47" s="5">
        <v>212</v>
      </c>
      <c r="L47" s="5">
        <v>28</v>
      </c>
      <c r="M47" s="5">
        <v>0</v>
      </c>
      <c r="N47" s="5" t="s">
        <v>3</v>
      </c>
      <c r="O47" s="5">
        <v>2</v>
      </c>
      <c r="P47" s="5">
        <v>117999.92</v>
      </c>
    </row>
    <row r="48" spans="1:16" x14ac:dyDescent="0.2">
      <c r="A48" s="5">
        <v>50</v>
      </c>
      <c r="B48" s="5">
        <v>1</v>
      </c>
      <c r="C48" s="5">
        <v>0</v>
      </c>
      <c r="D48" s="5">
        <v>2</v>
      </c>
      <c r="E48" s="5">
        <v>0</v>
      </c>
      <c r="F48" s="5">
        <v>2226.62</v>
      </c>
      <c r="G48" s="5" t="s">
        <v>164</v>
      </c>
      <c r="H48" s="5" t="s">
        <v>165</v>
      </c>
      <c r="I48" s="5"/>
      <c r="J48" s="5"/>
      <c r="K48" s="5">
        <v>212</v>
      </c>
      <c r="L48" s="5">
        <v>29</v>
      </c>
      <c r="M48" s="5">
        <v>0</v>
      </c>
      <c r="N48" s="5" t="s">
        <v>3</v>
      </c>
      <c r="O48" s="5">
        <v>2</v>
      </c>
      <c r="P48" s="5">
        <v>23599.98</v>
      </c>
    </row>
    <row r="49" spans="1:50" x14ac:dyDescent="0.2">
      <c r="A49" s="5">
        <v>50</v>
      </c>
      <c r="B49" s="5">
        <v>1</v>
      </c>
      <c r="C49" s="5">
        <v>0</v>
      </c>
      <c r="D49" s="5">
        <v>2</v>
      </c>
      <c r="E49" s="5">
        <v>213</v>
      </c>
      <c r="F49" s="5">
        <v>13359.72</v>
      </c>
      <c r="G49" s="5" t="s">
        <v>166</v>
      </c>
      <c r="H49" s="5" t="s">
        <v>112</v>
      </c>
      <c r="I49" s="5"/>
      <c r="J49" s="5"/>
      <c r="K49" s="5">
        <v>212</v>
      </c>
      <c r="L49" s="5">
        <v>30</v>
      </c>
      <c r="M49" s="5">
        <v>0</v>
      </c>
      <c r="N49" s="5" t="s">
        <v>3</v>
      </c>
      <c r="O49" s="5">
        <v>2</v>
      </c>
      <c r="P49" s="5">
        <v>141599.9</v>
      </c>
    </row>
    <row r="51" spans="1:50" x14ac:dyDescent="0.2">
      <c r="A51">
        <v>-1</v>
      </c>
    </row>
    <row r="54" spans="1:50" x14ac:dyDescent="0.2">
      <c r="A54" s="4">
        <v>75</v>
      </c>
      <c r="B54" s="4" t="s">
        <v>167</v>
      </c>
      <c r="C54" s="4">
        <v>2000</v>
      </c>
      <c r="D54" s="4">
        <v>0</v>
      </c>
      <c r="E54" s="4">
        <v>1</v>
      </c>
      <c r="F54" s="4"/>
      <c r="G54" s="4">
        <v>0</v>
      </c>
      <c r="H54" s="4">
        <v>1</v>
      </c>
      <c r="I54" s="4">
        <v>0</v>
      </c>
      <c r="J54" s="4">
        <v>1</v>
      </c>
      <c r="K54" s="4">
        <v>98</v>
      </c>
      <c r="L54" s="4">
        <v>77</v>
      </c>
      <c r="M54" s="4">
        <v>0</v>
      </c>
      <c r="N54" s="4">
        <v>50429149</v>
      </c>
      <c r="O54" s="4">
        <v>1</v>
      </c>
    </row>
    <row r="55" spans="1:50" x14ac:dyDescent="0.2">
      <c r="A55" s="4">
        <v>75</v>
      </c>
      <c r="B55" s="4" t="s">
        <v>168</v>
      </c>
      <c r="C55" s="4">
        <v>2024</v>
      </c>
      <c r="D55" s="4">
        <v>0</v>
      </c>
      <c r="E55" s="4">
        <v>4</v>
      </c>
      <c r="F55" s="4"/>
      <c r="G55" s="4">
        <v>0</v>
      </c>
      <c r="H55" s="4">
        <v>2</v>
      </c>
      <c r="I55" s="4">
        <v>1</v>
      </c>
      <c r="J55" s="4">
        <v>1</v>
      </c>
      <c r="K55" s="4">
        <v>95</v>
      </c>
      <c r="L55" s="4">
        <v>65</v>
      </c>
      <c r="M55" s="4">
        <v>1</v>
      </c>
      <c r="N55" s="4">
        <v>50429150</v>
      </c>
      <c r="O55" s="4">
        <v>2</v>
      </c>
    </row>
    <row r="56" spans="1:50" x14ac:dyDescent="0.2">
      <c r="A56" s="6">
        <v>1</v>
      </c>
      <c r="B56" s="6" t="s">
        <v>169</v>
      </c>
      <c r="C56" s="6" t="s">
        <v>170</v>
      </c>
      <c r="D56" s="6">
        <v>2024</v>
      </c>
      <c r="E56" s="6">
        <v>4</v>
      </c>
      <c r="F56" s="6">
        <v>1</v>
      </c>
      <c r="G56" s="6">
        <v>1</v>
      </c>
      <c r="H56" s="6">
        <v>0</v>
      </c>
      <c r="I56" s="6">
        <v>2</v>
      </c>
      <c r="J56" s="6">
        <v>1</v>
      </c>
      <c r="K56" s="6">
        <v>9.64</v>
      </c>
      <c r="L56" s="6">
        <v>7</v>
      </c>
      <c r="M56" s="6">
        <v>1</v>
      </c>
      <c r="N56" s="6">
        <v>1</v>
      </c>
      <c r="O56" s="6">
        <v>9.64</v>
      </c>
      <c r="P56" s="6">
        <v>7</v>
      </c>
      <c r="Q56" s="6">
        <v>1</v>
      </c>
      <c r="R56" s="6" t="s">
        <v>3</v>
      </c>
      <c r="S56" s="6" t="s">
        <v>3</v>
      </c>
      <c r="T56" s="6" t="s">
        <v>3</v>
      </c>
      <c r="U56" s="6" t="s">
        <v>3</v>
      </c>
      <c r="V56" s="6" t="s">
        <v>3</v>
      </c>
      <c r="W56" s="6" t="s">
        <v>3</v>
      </c>
      <c r="X56" s="6" t="s">
        <v>3</v>
      </c>
      <c r="Y56" s="6" t="s">
        <v>3</v>
      </c>
      <c r="Z56" s="6" t="s">
        <v>3</v>
      </c>
      <c r="AA56" s="6" t="s">
        <v>171</v>
      </c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>
        <v>50429151</v>
      </c>
      <c r="AO56" s="6"/>
      <c r="AP56" s="6"/>
      <c r="AQ56" s="6"/>
      <c r="AR56" s="6"/>
      <c r="AS56" s="6"/>
      <c r="AT56" s="6"/>
      <c r="AU56" s="6"/>
      <c r="AV56" s="6"/>
      <c r="AW56" s="6"/>
      <c r="AX56" s="6"/>
    </row>
    <row r="57" spans="1:50" x14ac:dyDescent="0.2">
      <c r="A57" s="6">
        <v>1</v>
      </c>
      <c r="B57" s="6" t="s">
        <v>169</v>
      </c>
      <c r="C57" s="6" t="s">
        <v>172</v>
      </c>
      <c r="D57" s="6">
        <v>2024</v>
      </c>
      <c r="E57" s="6">
        <v>4</v>
      </c>
      <c r="F57" s="6">
        <v>1</v>
      </c>
      <c r="G57" s="6">
        <v>1</v>
      </c>
      <c r="H57" s="6">
        <v>0</v>
      </c>
      <c r="I57" s="6">
        <v>2</v>
      </c>
      <c r="J57" s="6">
        <v>1</v>
      </c>
      <c r="K57" s="6">
        <v>1</v>
      </c>
      <c r="L57" s="6">
        <v>1</v>
      </c>
      <c r="M57" s="6">
        <v>1</v>
      </c>
      <c r="N57" s="6">
        <v>1</v>
      </c>
      <c r="O57" s="6">
        <v>1</v>
      </c>
      <c r="P57" s="6">
        <v>1</v>
      </c>
      <c r="Q57" s="6">
        <v>1</v>
      </c>
      <c r="R57" s="6" t="s">
        <v>3</v>
      </c>
      <c r="S57" s="6" t="s">
        <v>3</v>
      </c>
      <c r="T57" s="6" t="s">
        <v>3</v>
      </c>
      <c r="U57" s="6" t="s">
        <v>3</v>
      </c>
      <c r="V57" s="6" t="s">
        <v>3</v>
      </c>
      <c r="W57" s="6" t="s">
        <v>3</v>
      </c>
      <c r="X57" s="6" t="s">
        <v>3</v>
      </c>
      <c r="Y57" s="6" t="s">
        <v>3</v>
      </c>
      <c r="Z57" s="6" t="s">
        <v>3</v>
      </c>
      <c r="AA57" s="6" t="s">
        <v>3</v>
      </c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>
        <v>50429152</v>
      </c>
      <c r="AO57" s="6"/>
      <c r="AP57" s="6"/>
      <c r="AQ57" s="6"/>
      <c r="AR57" s="6"/>
      <c r="AS57" s="6"/>
      <c r="AT57" s="6"/>
      <c r="AU57" s="6"/>
      <c r="AV57" s="6"/>
      <c r="AW57" s="6"/>
      <c r="AX57" s="6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4AB8E-2AEF-46CC-A6F9-18770447D4FF}">
  <dimension ref="A1:DO9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50429149</v>
      </c>
      <c r="C1">
        <v>50432250</v>
      </c>
      <c r="D1">
        <v>45897171</v>
      </c>
      <c r="E1">
        <v>30570983</v>
      </c>
      <c r="F1">
        <v>1</v>
      </c>
      <c r="G1">
        <v>30570983</v>
      </c>
      <c r="H1">
        <v>1</v>
      </c>
      <c r="I1" t="s">
        <v>174</v>
      </c>
      <c r="J1" t="s">
        <v>3</v>
      </c>
      <c r="K1" t="s">
        <v>175</v>
      </c>
      <c r="L1">
        <v>1191</v>
      </c>
      <c r="N1">
        <v>1013</v>
      </c>
      <c r="O1" t="s">
        <v>176</v>
      </c>
      <c r="P1" t="s">
        <v>176</v>
      </c>
      <c r="Q1">
        <v>1</v>
      </c>
      <c r="W1">
        <v>0</v>
      </c>
      <c r="X1">
        <v>476480486</v>
      </c>
      <c r="Y1">
        <f>(AT1*0.6)</f>
        <v>69.599999999999994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116</v>
      </c>
      <c r="AU1" t="s">
        <v>22</v>
      </c>
      <c r="AV1">
        <v>1</v>
      </c>
      <c r="AW1">
        <v>2</v>
      </c>
      <c r="AX1">
        <v>50432251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6.96</v>
      </c>
      <c r="CW1">
        <v>0</v>
      </c>
      <c r="CX1">
        <f>ROUND(Y1*Source!I28,9)</f>
        <v>6.96</v>
      </c>
      <c r="CY1">
        <f>AD1</f>
        <v>0</v>
      </c>
      <c r="CZ1">
        <f>AH1</f>
        <v>0</v>
      </c>
      <c r="DA1">
        <f>AL1</f>
        <v>1</v>
      </c>
      <c r="DB1">
        <f>ROUND((ROUND(AT1*CZ1,2)*0.6),6)</f>
        <v>0</v>
      </c>
      <c r="DC1">
        <f>ROUND((ROUND(AT1*AG1,2)*0.6),6)</f>
        <v>0</v>
      </c>
      <c r="DD1" t="s">
        <v>3</v>
      </c>
      <c r="DE1" t="s">
        <v>3</v>
      </c>
      <c r="DF1">
        <f t="shared" ref="DF1:DF6" si="0"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32" si="1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50429149</v>
      </c>
      <c r="C2">
        <v>50432250</v>
      </c>
      <c r="D2">
        <v>46170296</v>
      </c>
      <c r="E2">
        <v>1</v>
      </c>
      <c r="F2">
        <v>1</v>
      </c>
      <c r="G2">
        <v>30570983</v>
      </c>
      <c r="H2">
        <v>2</v>
      </c>
      <c r="I2" t="s">
        <v>177</v>
      </c>
      <c r="J2" t="s">
        <v>178</v>
      </c>
      <c r="K2" t="s">
        <v>179</v>
      </c>
      <c r="L2">
        <v>1368</v>
      </c>
      <c r="N2">
        <v>1011</v>
      </c>
      <c r="O2" t="s">
        <v>180</v>
      </c>
      <c r="P2" t="s">
        <v>180</v>
      </c>
      <c r="Q2">
        <v>1</v>
      </c>
      <c r="W2">
        <v>0</v>
      </c>
      <c r="X2">
        <v>-1386352920</v>
      </c>
      <c r="Y2">
        <f>(AT2*0.6)</f>
        <v>13.92</v>
      </c>
      <c r="AA2">
        <v>0</v>
      </c>
      <c r="AB2">
        <v>2.27</v>
      </c>
      <c r="AC2">
        <v>0</v>
      </c>
      <c r="AD2">
        <v>0</v>
      </c>
      <c r="AE2">
        <v>0</v>
      </c>
      <c r="AF2">
        <v>2.27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23.2</v>
      </c>
      <c r="AU2" t="s">
        <v>22</v>
      </c>
      <c r="AV2">
        <v>0</v>
      </c>
      <c r="AW2">
        <v>2</v>
      </c>
      <c r="AX2">
        <v>50432252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ROUND(Y2*Source!I28*DO2,9)</f>
        <v>0</v>
      </c>
      <c r="CX2">
        <f>ROUND(Y2*Source!I28,9)</f>
        <v>1.3919999999999999</v>
      </c>
      <c r="CY2">
        <f>AB2</f>
        <v>2.27</v>
      </c>
      <c r="CZ2">
        <f>AF2</f>
        <v>2.27</v>
      </c>
      <c r="DA2">
        <f>AJ2</f>
        <v>1</v>
      </c>
      <c r="DB2">
        <f>ROUND((ROUND(AT2*CZ2,2)*0.6),6)</f>
        <v>31.596</v>
      </c>
      <c r="DC2">
        <f>ROUND((ROUND(AT2*AG2,2)*0.6),6)</f>
        <v>0</v>
      </c>
      <c r="DD2" t="s">
        <v>3</v>
      </c>
      <c r="DE2" t="s">
        <v>3</v>
      </c>
      <c r="DF2">
        <f t="shared" si="0"/>
        <v>0</v>
      </c>
      <c r="DG2">
        <f>ROUND(ROUND(AF2,2)*CX2,2)</f>
        <v>3.16</v>
      </c>
      <c r="DH2">
        <f>ROUND(ROUND(AG2,2)*CX2,2)</f>
        <v>0</v>
      </c>
      <c r="DI2">
        <f t="shared" si="1"/>
        <v>0</v>
      </c>
      <c r="DJ2">
        <f>DG2</f>
        <v>3.16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50429149</v>
      </c>
      <c r="C3">
        <v>50432250</v>
      </c>
      <c r="D3">
        <v>46136783</v>
      </c>
      <c r="E3">
        <v>1</v>
      </c>
      <c r="F3">
        <v>1</v>
      </c>
      <c r="G3">
        <v>30570983</v>
      </c>
      <c r="H3">
        <v>3</v>
      </c>
      <c r="I3" t="s">
        <v>181</v>
      </c>
      <c r="J3" t="s">
        <v>182</v>
      </c>
      <c r="K3" t="s">
        <v>183</v>
      </c>
      <c r="L3">
        <v>1348</v>
      </c>
      <c r="N3">
        <v>1009</v>
      </c>
      <c r="O3" t="s">
        <v>29</v>
      </c>
      <c r="P3" t="s">
        <v>29</v>
      </c>
      <c r="Q3">
        <v>1000</v>
      </c>
      <c r="W3">
        <v>0</v>
      </c>
      <c r="X3">
        <v>-1786357970</v>
      </c>
      <c r="Y3">
        <f>AT3</f>
        <v>3.0000000000000001E-3</v>
      </c>
      <c r="AA3">
        <v>7191.81</v>
      </c>
      <c r="AB3">
        <v>0</v>
      </c>
      <c r="AC3">
        <v>0</v>
      </c>
      <c r="AD3">
        <v>0</v>
      </c>
      <c r="AE3">
        <v>7191.81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3.0000000000000001E-3</v>
      </c>
      <c r="AU3" t="s">
        <v>3</v>
      </c>
      <c r="AV3">
        <v>0</v>
      </c>
      <c r="AW3">
        <v>2</v>
      </c>
      <c r="AX3">
        <v>50432253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ROUND(Y3*Source!I28,9)</f>
        <v>2.9999999999999997E-4</v>
      </c>
      <c r="CY3">
        <f>AA3</f>
        <v>7191.81</v>
      </c>
      <c r="CZ3">
        <f>AE3</f>
        <v>7191.81</v>
      </c>
      <c r="DA3">
        <f>AI3</f>
        <v>1</v>
      </c>
      <c r="DB3">
        <f>ROUND(ROUND(AT3*CZ3,2),6)</f>
        <v>21.58</v>
      </c>
      <c r="DC3">
        <f>ROUND(ROUND(AT3*AG3,2),6)</f>
        <v>0</v>
      </c>
      <c r="DD3" t="s">
        <v>3</v>
      </c>
      <c r="DE3" t="s">
        <v>3</v>
      </c>
      <c r="DF3">
        <f t="shared" si="0"/>
        <v>2.16</v>
      </c>
      <c r="DG3">
        <f>ROUND(ROUND(AF3,2)*CX3,2)</f>
        <v>0</v>
      </c>
      <c r="DH3">
        <f>ROUND(ROUND(AG3,2)*CX3,2)</f>
        <v>0</v>
      </c>
      <c r="DI3">
        <f t="shared" si="1"/>
        <v>0</v>
      </c>
      <c r="DJ3">
        <f>DF3</f>
        <v>2.16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ROW(Source!A28)</f>
        <v>28</v>
      </c>
      <c r="B4">
        <v>50429149</v>
      </c>
      <c r="C4">
        <v>50432250</v>
      </c>
      <c r="D4">
        <v>41801998</v>
      </c>
      <c r="E4">
        <v>30570983</v>
      </c>
      <c r="F4">
        <v>1</v>
      </c>
      <c r="G4">
        <v>30570983</v>
      </c>
      <c r="H4">
        <v>3</v>
      </c>
      <c r="I4" t="s">
        <v>27</v>
      </c>
      <c r="J4" t="s">
        <v>3</v>
      </c>
      <c r="K4" t="s">
        <v>28</v>
      </c>
      <c r="L4">
        <v>1348</v>
      </c>
      <c r="N4">
        <v>1009</v>
      </c>
      <c r="O4" t="s">
        <v>29</v>
      </c>
      <c r="P4" t="s">
        <v>29</v>
      </c>
      <c r="Q4">
        <v>1000</v>
      </c>
      <c r="W4">
        <v>0</v>
      </c>
      <c r="X4">
        <v>1489638031</v>
      </c>
      <c r="Y4">
        <f>AT4</f>
        <v>1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0</v>
      </c>
      <c r="AN4">
        <v>0</v>
      </c>
      <c r="AO4">
        <v>0</v>
      </c>
      <c r="AP4">
        <v>1</v>
      </c>
      <c r="AQ4">
        <v>0</v>
      </c>
      <c r="AR4">
        <v>0</v>
      </c>
      <c r="AS4" t="s">
        <v>3</v>
      </c>
      <c r="AT4">
        <v>1</v>
      </c>
      <c r="AU4" t="s">
        <v>3</v>
      </c>
      <c r="AV4">
        <v>0</v>
      </c>
      <c r="AW4">
        <v>1</v>
      </c>
      <c r="AX4">
        <v>-1</v>
      </c>
      <c r="AY4">
        <v>0</v>
      </c>
      <c r="AZ4">
        <v>0</v>
      </c>
      <c r="BA4" t="s">
        <v>3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ROUND(Y4*Source!I28,9)</f>
        <v>0.1</v>
      </c>
      <c r="CY4">
        <f>AA4</f>
        <v>0</v>
      </c>
      <c r="CZ4">
        <f>AE4</f>
        <v>0</v>
      </c>
      <c r="DA4">
        <f>AI4</f>
        <v>1</v>
      </c>
      <c r="DB4">
        <f>ROUND(ROUND(AT4*CZ4,2),6)</f>
        <v>0</v>
      </c>
      <c r="DC4">
        <f>ROUND(ROUND(AT4*AG4,2),6)</f>
        <v>0</v>
      </c>
      <c r="DD4" t="s">
        <v>3</v>
      </c>
      <c r="DE4" t="s">
        <v>3</v>
      </c>
      <c r="DF4">
        <f t="shared" si="0"/>
        <v>0</v>
      </c>
      <c r="DG4">
        <f>ROUND(ROUND(AF4,2)*CX4,2)</f>
        <v>0</v>
      </c>
      <c r="DH4">
        <f>ROUND(ROUND(AG4,2)*CX4,2)</f>
        <v>0</v>
      </c>
      <c r="DI4">
        <f t="shared" si="1"/>
        <v>0</v>
      </c>
      <c r="DJ4">
        <f>DF4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ROW(Source!A29)</f>
        <v>29</v>
      </c>
      <c r="B5">
        <v>50429150</v>
      </c>
      <c r="C5">
        <v>50432250</v>
      </c>
      <c r="D5">
        <v>45897171</v>
      </c>
      <c r="E5">
        <v>30570983</v>
      </c>
      <c r="F5">
        <v>1</v>
      </c>
      <c r="G5">
        <v>30570983</v>
      </c>
      <c r="H5">
        <v>1</v>
      </c>
      <c r="I5" t="s">
        <v>174</v>
      </c>
      <c r="J5" t="s">
        <v>3</v>
      </c>
      <c r="K5" t="s">
        <v>175</v>
      </c>
      <c r="L5">
        <v>1191</v>
      </c>
      <c r="N5">
        <v>1013</v>
      </c>
      <c r="O5" t="s">
        <v>176</v>
      </c>
      <c r="P5" t="s">
        <v>176</v>
      </c>
      <c r="Q5">
        <v>1</v>
      </c>
      <c r="W5">
        <v>0</v>
      </c>
      <c r="X5">
        <v>476480486</v>
      </c>
      <c r="Y5">
        <f>(AT5*0.6)</f>
        <v>69.599999999999994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5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116</v>
      </c>
      <c r="AU5" t="s">
        <v>22</v>
      </c>
      <c r="AV5">
        <v>1</v>
      </c>
      <c r="AW5">
        <v>2</v>
      </c>
      <c r="AX5">
        <v>50432251</v>
      </c>
      <c r="AY5">
        <v>1</v>
      </c>
      <c r="AZ5">
        <v>0</v>
      </c>
      <c r="BA5">
        <v>6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ROUND(AT5*Source!I29*AH5*AL5,2)</f>
        <v>0</v>
      </c>
      <c r="CV5">
        <f>ROUND(Y5*Source!I29,9)</f>
        <v>6.96</v>
      </c>
      <c r="CW5">
        <v>0</v>
      </c>
      <c r="CX5">
        <f>ROUND(Y5*Source!I29,9)</f>
        <v>6.96</v>
      </c>
      <c r="CY5">
        <f>AD5</f>
        <v>0</v>
      </c>
      <c r="CZ5">
        <f>AH5</f>
        <v>0</v>
      </c>
      <c r="DA5">
        <f>AL5</f>
        <v>1</v>
      </c>
      <c r="DB5">
        <f>ROUND((ROUND(AT5*CZ5,2)*0.6),6)</f>
        <v>0</v>
      </c>
      <c r="DC5">
        <f>ROUND((ROUND(AT5*AG5,2)*0.6),6)</f>
        <v>0</v>
      </c>
      <c r="DD5" t="s">
        <v>3</v>
      </c>
      <c r="DE5" t="s">
        <v>3</v>
      </c>
      <c r="DF5">
        <f t="shared" si="0"/>
        <v>0</v>
      </c>
      <c r="DG5">
        <f>ROUND(ROUND(AF5,2)*CX5,2)</f>
        <v>0</v>
      </c>
      <c r="DH5">
        <f>ROUND(ROUND(AG5,2)*CX5,2)</f>
        <v>0</v>
      </c>
      <c r="DI5">
        <f t="shared" si="1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50429150</v>
      </c>
      <c r="C6">
        <v>50432250</v>
      </c>
      <c r="D6">
        <v>46170296</v>
      </c>
      <c r="E6">
        <v>1</v>
      </c>
      <c r="F6">
        <v>1</v>
      </c>
      <c r="G6">
        <v>30570983</v>
      </c>
      <c r="H6">
        <v>2</v>
      </c>
      <c r="I6" t="s">
        <v>177</v>
      </c>
      <c r="J6" t="s">
        <v>178</v>
      </c>
      <c r="K6" t="s">
        <v>179</v>
      </c>
      <c r="L6">
        <v>1368</v>
      </c>
      <c r="N6">
        <v>1011</v>
      </c>
      <c r="O6" t="s">
        <v>180</v>
      </c>
      <c r="P6" t="s">
        <v>180</v>
      </c>
      <c r="Q6">
        <v>1</v>
      </c>
      <c r="W6">
        <v>0</v>
      </c>
      <c r="X6">
        <v>-1386352920</v>
      </c>
      <c r="Y6">
        <f>(AT6*0.6)</f>
        <v>13.92</v>
      </c>
      <c r="AA6">
        <v>0</v>
      </c>
      <c r="AB6">
        <v>21.81</v>
      </c>
      <c r="AC6">
        <v>0</v>
      </c>
      <c r="AD6">
        <v>0</v>
      </c>
      <c r="AE6">
        <v>0</v>
      </c>
      <c r="AF6">
        <v>2.27</v>
      </c>
      <c r="AG6">
        <v>0</v>
      </c>
      <c r="AH6">
        <v>0</v>
      </c>
      <c r="AI6">
        <v>1</v>
      </c>
      <c r="AJ6">
        <v>8.84</v>
      </c>
      <c r="AK6">
        <v>34.090000000000003</v>
      </c>
      <c r="AL6">
        <v>1</v>
      </c>
      <c r="AM6">
        <v>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23.2</v>
      </c>
      <c r="AU6" t="s">
        <v>22</v>
      </c>
      <c r="AV6">
        <v>0</v>
      </c>
      <c r="AW6">
        <v>2</v>
      </c>
      <c r="AX6">
        <v>50432252</v>
      </c>
      <c r="AY6">
        <v>1</v>
      </c>
      <c r="AZ6">
        <v>0</v>
      </c>
      <c r="BA6">
        <v>7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ROUND(Y6*Source!I29*DO6,9)</f>
        <v>0</v>
      </c>
      <c r="CX6">
        <f>ROUND(Y6*Source!I29,9)</f>
        <v>1.3919999999999999</v>
      </c>
      <c r="CY6">
        <f>AB6</f>
        <v>21.81</v>
      </c>
      <c r="CZ6">
        <f>AF6</f>
        <v>2.27</v>
      </c>
      <c r="DA6">
        <f>AJ6</f>
        <v>8.84</v>
      </c>
      <c r="DB6">
        <f>ROUND((ROUND(AT6*CZ6,2)*0.6),6)</f>
        <v>31.596</v>
      </c>
      <c r="DC6">
        <f>ROUND((ROUND(AT6*AG6,2)*0.6),6)</f>
        <v>0</v>
      </c>
      <c r="DD6" t="s">
        <v>3</v>
      </c>
      <c r="DE6" t="s">
        <v>3</v>
      </c>
      <c r="DF6">
        <f t="shared" si="0"/>
        <v>0</v>
      </c>
      <c r="DG6">
        <f>ROUND(ROUND(AF6*AJ6,2)*CX6,2)</f>
        <v>27.94</v>
      </c>
      <c r="DH6">
        <f>ROUND(ROUND(AG6*AK6,2)*CX6,2)</f>
        <v>0</v>
      </c>
      <c r="DI6">
        <f t="shared" si="1"/>
        <v>0</v>
      </c>
      <c r="DJ6">
        <f>DG6</f>
        <v>27.94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50429150</v>
      </c>
      <c r="C7">
        <v>50432250</v>
      </c>
      <c r="D7">
        <v>46136783</v>
      </c>
      <c r="E7">
        <v>1</v>
      </c>
      <c r="F7">
        <v>1</v>
      </c>
      <c r="G7">
        <v>30570983</v>
      </c>
      <c r="H7">
        <v>3</v>
      </c>
      <c r="I7" t="s">
        <v>181</v>
      </c>
      <c r="J7" t="s">
        <v>182</v>
      </c>
      <c r="K7" t="s">
        <v>183</v>
      </c>
      <c r="L7">
        <v>1348</v>
      </c>
      <c r="N7">
        <v>1009</v>
      </c>
      <c r="O7" t="s">
        <v>29</v>
      </c>
      <c r="P7" t="s">
        <v>29</v>
      </c>
      <c r="Q7">
        <v>1000</v>
      </c>
      <c r="W7">
        <v>0</v>
      </c>
      <c r="X7">
        <v>-1786357970</v>
      </c>
      <c r="Y7">
        <f>AT7</f>
        <v>3.0000000000000001E-3</v>
      </c>
      <c r="AA7">
        <v>152969.79999999999</v>
      </c>
      <c r="AB7">
        <v>0</v>
      </c>
      <c r="AC7">
        <v>0</v>
      </c>
      <c r="AD7">
        <v>0</v>
      </c>
      <c r="AE7">
        <v>7191.81</v>
      </c>
      <c r="AF7">
        <v>0</v>
      </c>
      <c r="AG7">
        <v>0</v>
      </c>
      <c r="AH7">
        <v>0</v>
      </c>
      <c r="AI7">
        <v>21.27</v>
      </c>
      <c r="AJ7">
        <v>1</v>
      </c>
      <c r="AK7">
        <v>1</v>
      </c>
      <c r="AL7">
        <v>1</v>
      </c>
      <c r="AM7">
        <v>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3.0000000000000001E-3</v>
      </c>
      <c r="AU7" t="s">
        <v>3</v>
      </c>
      <c r="AV7">
        <v>0</v>
      </c>
      <c r="AW7">
        <v>2</v>
      </c>
      <c r="AX7">
        <v>50432253</v>
      </c>
      <c r="AY7">
        <v>1</v>
      </c>
      <c r="AZ7">
        <v>0</v>
      </c>
      <c r="BA7">
        <v>8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ROUND(Y7*Source!I29,9)</f>
        <v>2.9999999999999997E-4</v>
      </c>
      <c r="CY7">
        <f>AA7</f>
        <v>152969.79999999999</v>
      </c>
      <c r="CZ7">
        <f>AE7</f>
        <v>7191.81</v>
      </c>
      <c r="DA7">
        <f>AI7</f>
        <v>21.27</v>
      </c>
      <c r="DB7">
        <f>ROUND(ROUND(AT7*CZ7,2),6)</f>
        <v>21.58</v>
      </c>
      <c r="DC7">
        <f>ROUND(ROUND(AT7*AG7,2),6)</f>
        <v>0</v>
      </c>
      <c r="DD7" t="s">
        <v>3</v>
      </c>
      <c r="DE7" t="s">
        <v>3</v>
      </c>
      <c r="DF7">
        <f>ROUND(ROUND(AE7*AI7,2)*CX7,2)</f>
        <v>45.89</v>
      </c>
      <c r="DG7">
        <f t="shared" ref="DG7:DG21" si="2">ROUND(ROUND(AF7,2)*CX7,2)</f>
        <v>0</v>
      </c>
      <c r="DH7">
        <f t="shared" ref="DH7:DH21" si="3">ROUND(ROUND(AG7,2)*CX7,2)</f>
        <v>0</v>
      </c>
      <c r="DI7">
        <f t="shared" si="1"/>
        <v>0</v>
      </c>
      <c r="DJ7">
        <f>DF7</f>
        <v>45.89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ROW(Source!A29)</f>
        <v>29</v>
      </c>
      <c r="B8">
        <v>50429150</v>
      </c>
      <c r="C8">
        <v>50432250</v>
      </c>
      <c r="D8">
        <v>41801998</v>
      </c>
      <c r="E8">
        <v>30570983</v>
      </c>
      <c r="F8">
        <v>1</v>
      </c>
      <c r="G8">
        <v>30570983</v>
      </c>
      <c r="H8">
        <v>3</v>
      </c>
      <c r="I8" t="s">
        <v>27</v>
      </c>
      <c r="J8" t="s">
        <v>3</v>
      </c>
      <c r="K8" t="s">
        <v>28</v>
      </c>
      <c r="L8">
        <v>1348</v>
      </c>
      <c r="N8">
        <v>1009</v>
      </c>
      <c r="O8" t="s">
        <v>29</v>
      </c>
      <c r="P8" t="s">
        <v>29</v>
      </c>
      <c r="Q8">
        <v>1000</v>
      </c>
      <c r="W8">
        <v>0</v>
      </c>
      <c r="X8">
        <v>1489638031</v>
      </c>
      <c r="Y8">
        <f>AT8</f>
        <v>1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9.64</v>
      </c>
      <c r="AJ8">
        <v>1</v>
      </c>
      <c r="AK8">
        <v>1</v>
      </c>
      <c r="AL8">
        <v>1</v>
      </c>
      <c r="AM8">
        <v>0</v>
      </c>
      <c r="AN8">
        <v>0</v>
      </c>
      <c r="AO8">
        <v>0</v>
      </c>
      <c r="AP8">
        <v>1</v>
      </c>
      <c r="AQ8">
        <v>0</v>
      </c>
      <c r="AR8">
        <v>0</v>
      </c>
      <c r="AS8" t="s">
        <v>3</v>
      </c>
      <c r="AT8">
        <v>1</v>
      </c>
      <c r="AU8" t="s">
        <v>3</v>
      </c>
      <c r="AV8">
        <v>0</v>
      </c>
      <c r="AW8">
        <v>1</v>
      </c>
      <c r="AX8">
        <v>-1</v>
      </c>
      <c r="AY8">
        <v>0</v>
      </c>
      <c r="AZ8">
        <v>0</v>
      </c>
      <c r="BA8" t="s">
        <v>3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ROUND(Y8*Source!I29,9)</f>
        <v>0.1</v>
      </c>
      <c r="CY8">
        <f>AA8</f>
        <v>0</v>
      </c>
      <c r="CZ8">
        <f>AE8</f>
        <v>0</v>
      </c>
      <c r="DA8">
        <f>AI8</f>
        <v>9.64</v>
      </c>
      <c r="DB8">
        <f>ROUND(ROUND(AT8*CZ8,2),6)</f>
        <v>0</v>
      </c>
      <c r="DC8">
        <f>ROUND(ROUND(AT8*AG8,2),6)</f>
        <v>0</v>
      </c>
      <c r="DD8" t="s">
        <v>3</v>
      </c>
      <c r="DE8" t="s">
        <v>3</v>
      </c>
      <c r="DF8">
        <f>ROUND(ROUND(AE8*AI8,2)*CX8,2)</f>
        <v>0</v>
      </c>
      <c r="DG8">
        <f t="shared" si="2"/>
        <v>0</v>
      </c>
      <c r="DH8">
        <f t="shared" si="3"/>
        <v>0</v>
      </c>
      <c r="DI8">
        <f t="shared" si="1"/>
        <v>0</v>
      </c>
      <c r="DJ8">
        <f>DF8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ROW(Source!A32)</f>
        <v>32</v>
      </c>
      <c r="B9">
        <v>50429149</v>
      </c>
      <c r="C9">
        <v>50432235</v>
      </c>
      <c r="D9">
        <v>45897171</v>
      </c>
      <c r="E9">
        <v>30570983</v>
      </c>
      <c r="F9">
        <v>1</v>
      </c>
      <c r="G9">
        <v>30570983</v>
      </c>
      <c r="H9">
        <v>1</v>
      </c>
      <c r="I9" t="s">
        <v>174</v>
      </c>
      <c r="J9" t="s">
        <v>3</v>
      </c>
      <c r="K9" t="s">
        <v>175</v>
      </c>
      <c r="L9">
        <v>1191</v>
      </c>
      <c r="N9">
        <v>1013</v>
      </c>
      <c r="O9" t="s">
        <v>176</v>
      </c>
      <c r="P9" t="s">
        <v>176</v>
      </c>
      <c r="Q9">
        <v>1</v>
      </c>
      <c r="W9">
        <v>0</v>
      </c>
      <c r="X9">
        <v>476480486</v>
      </c>
      <c r="Y9">
        <f>(AT9*0.6)</f>
        <v>33.707999999999998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56.18</v>
      </c>
      <c r="AU9" t="s">
        <v>22</v>
      </c>
      <c r="AV9">
        <v>1</v>
      </c>
      <c r="AW9">
        <v>2</v>
      </c>
      <c r="AX9">
        <v>50432236</v>
      </c>
      <c r="AY9">
        <v>1</v>
      </c>
      <c r="AZ9">
        <v>0</v>
      </c>
      <c r="BA9">
        <v>11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ROUND(AT9*Source!I32*AH9*AL9,2)</f>
        <v>0</v>
      </c>
      <c r="CV9">
        <f>ROUND(Y9*Source!I32,9)</f>
        <v>6.7416</v>
      </c>
      <c r="CW9">
        <v>0</v>
      </c>
      <c r="CX9">
        <f>ROUND(Y9*Source!I32,9)</f>
        <v>6.7416</v>
      </c>
      <c r="CY9">
        <f>AD9</f>
        <v>0</v>
      </c>
      <c r="CZ9">
        <f>AH9</f>
        <v>0</v>
      </c>
      <c r="DA9">
        <f>AL9</f>
        <v>1</v>
      </c>
      <c r="DB9">
        <f>ROUND((ROUND(AT9*CZ9,2)*0.6),6)</f>
        <v>0</v>
      </c>
      <c r="DC9">
        <f>ROUND((ROUND(AT9*AG9,2)*0.6),6)</f>
        <v>0</v>
      </c>
      <c r="DD9" t="s">
        <v>3</v>
      </c>
      <c r="DE9" t="s">
        <v>3</v>
      </c>
      <c r="DF9">
        <f t="shared" ref="DF9:DF25" si="4">ROUND(ROUND(AE9,2)*CX9,2)</f>
        <v>0</v>
      </c>
      <c r="DG9">
        <f t="shared" si="2"/>
        <v>0</v>
      </c>
      <c r="DH9">
        <f t="shared" si="3"/>
        <v>0</v>
      </c>
      <c r="DI9">
        <f t="shared" si="1"/>
        <v>0</v>
      </c>
      <c r="DJ9">
        <f>DI9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ROW(Source!A32)</f>
        <v>32</v>
      </c>
      <c r="B10">
        <v>50429149</v>
      </c>
      <c r="C10">
        <v>50432235</v>
      </c>
      <c r="D10">
        <v>46170867</v>
      </c>
      <c r="E10">
        <v>1</v>
      </c>
      <c r="F10">
        <v>1</v>
      </c>
      <c r="G10">
        <v>30570983</v>
      </c>
      <c r="H10">
        <v>2</v>
      </c>
      <c r="I10" t="s">
        <v>184</v>
      </c>
      <c r="J10" t="s">
        <v>185</v>
      </c>
      <c r="K10" t="s">
        <v>186</v>
      </c>
      <c r="L10">
        <v>1368</v>
      </c>
      <c r="N10">
        <v>1011</v>
      </c>
      <c r="O10" t="s">
        <v>180</v>
      </c>
      <c r="P10" t="s">
        <v>180</v>
      </c>
      <c r="Q10">
        <v>1</v>
      </c>
      <c r="W10">
        <v>0</v>
      </c>
      <c r="X10">
        <v>-7781208</v>
      </c>
      <c r="Y10">
        <f>(AT10*0.6)</f>
        <v>0.11399999999999999</v>
      </c>
      <c r="AA10">
        <v>0</v>
      </c>
      <c r="AB10">
        <v>83.1</v>
      </c>
      <c r="AC10">
        <v>12.62</v>
      </c>
      <c r="AD10">
        <v>0</v>
      </c>
      <c r="AE10">
        <v>0</v>
      </c>
      <c r="AF10">
        <v>83.1</v>
      </c>
      <c r="AG10">
        <v>12.62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0.19</v>
      </c>
      <c r="AU10" t="s">
        <v>22</v>
      </c>
      <c r="AV10">
        <v>0</v>
      </c>
      <c r="AW10">
        <v>2</v>
      </c>
      <c r="AX10">
        <v>50432237</v>
      </c>
      <c r="AY10">
        <v>1</v>
      </c>
      <c r="AZ10">
        <v>0</v>
      </c>
      <c r="BA10">
        <v>12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ROUND(Y10*Source!I32*DO10,9)</f>
        <v>0</v>
      </c>
      <c r="CX10">
        <f>ROUND(Y10*Source!I32,9)</f>
        <v>2.2800000000000001E-2</v>
      </c>
      <c r="CY10">
        <f>AB10</f>
        <v>83.1</v>
      </c>
      <c r="CZ10">
        <f>AF10</f>
        <v>83.1</v>
      </c>
      <c r="DA10">
        <f>AJ10</f>
        <v>1</v>
      </c>
      <c r="DB10">
        <f>ROUND((ROUND(AT10*CZ10,2)*0.6),6)</f>
        <v>9.4740000000000002</v>
      </c>
      <c r="DC10">
        <f>ROUND((ROUND(AT10*AG10,2)*0.6),6)</f>
        <v>1.44</v>
      </c>
      <c r="DD10" t="s">
        <v>3</v>
      </c>
      <c r="DE10" t="s">
        <v>3</v>
      </c>
      <c r="DF10">
        <f t="shared" si="4"/>
        <v>0</v>
      </c>
      <c r="DG10">
        <f t="shared" si="2"/>
        <v>1.89</v>
      </c>
      <c r="DH10">
        <f t="shared" si="3"/>
        <v>0.28999999999999998</v>
      </c>
      <c r="DI10">
        <f t="shared" si="1"/>
        <v>0</v>
      </c>
      <c r="DJ10">
        <f>DG10</f>
        <v>1.89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ROW(Source!A32)</f>
        <v>32</v>
      </c>
      <c r="B11">
        <v>50429149</v>
      </c>
      <c r="C11">
        <v>50432235</v>
      </c>
      <c r="D11">
        <v>46170978</v>
      </c>
      <c r="E11">
        <v>1</v>
      </c>
      <c r="F11">
        <v>1</v>
      </c>
      <c r="G11">
        <v>30570983</v>
      </c>
      <c r="H11">
        <v>2</v>
      </c>
      <c r="I11" t="s">
        <v>187</v>
      </c>
      <c r="J11" t="s">
        <v>188</v>
      </c>
      <c r="K11" t="s">
        <v>189</v>
      </c>
      <c r="L11">
        <v>1368</v>
      </c>
      <c r="N11">
        <v>1011</v>
      </c>
      <c r="O11" t="s">
        <v>180</v>
      </c>
      <c r="P11" t="s">
        <v>180</v>
      </c>
      <c r="Q11">
        <v>1</v>
      </c>
      <c r="W11">
        <v>0</v>
      </c>
      <c r="X11">
        <v>1418724707</v>
      </c>
      <c r="Y11">
        <f>(AT11*0.6)</f>
        <v>2.16</v>
      </c>
      <c r="AA11">
        <v>0</v>
      </c>
      <c r="AB11">
        <v>1.1100000000000001</v>
      </c>
      <c r="AC11">
        <v>0</v>
      </c>
      <c r="AD11">
        <v>0</v>
      </c>
      <c r="AE11">
        <v>0</v>
      </c>
      <c r="AF11">
        <v>1.1100000000000001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3.6</v>
      </c>
      <c r="AU11" t="s">
        <v>22</v>
      </c>
      <c r="AV11">
        <v>0</v>
      </c>
      <c r="AW11">
        <v>2</v>
      </c>
      <c r="AX11">
        <v>50432238</v>
      </c>
      <c r="AY11">
        <v>1</v>
      </c>
      <c r="AZ11">
        <v>0</v>
      </c>
      <c r="BA11">
        <v>13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ROUND(Y11*Source!I32*DO11,9)</f>
        <v>0</v>
      </c>
      <c r="CX11">
        <f>ROUND(Y11*Source!I32,9)</f>
        <v>0.432</v>
      </c>
      <c r="CY11">
        <f>AB11</f>
        <v>1.1100000000000001</v>
      </c>
      <c r="CZ11">
        <f>AF11</f>
        <v>1.1100000000000001</v>
      </c>
      <c r="DA11">
        <f>AJ11</f>
        <v>1</v>
      </c>
      <c r="DB11">
        <f>ROUND((ROUND(AT11*CZ11,2)*0.6),6)</f>
        <v>2.4</v>
      </c>
      <c r="DC11">
        <f>ROUND((ROUND(AT11*AG11,2)*0.6),6)</f>
        <v>0</v>
      </c>
      <c r="DD11" t="s">
        <v>3</v>
      </c>
      <c r="DE11" t="s">
        <v>3</v>
      </c>
      <c r="DF11">
        <f t="shared" si="4"/>
        <v>0</v>
      </c>
      <c r="DG11">
        <f t="shared" si="2"/>
        <v>0.48</v>
      </c>
      <c r="DH11">
        <f t="shared" si="3"/>
        <v>0</v>
      </c>
      <c r="DI11">
        <f t="shared" si="1"/>
        <v>0</v>
      </c>
      <c r="DJ11">
        <f>DG11</f>
        <v>0.48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ROW(Source!A32)</f>
        <v>32</v>
      </c>
      <c r="B12">
        <v>50429149</v>
      </c>
      <c r="C12">
        <v>50432235</v>
      </c>
      <c r="D12">
        <v>46170927</v>
      </c>
      <c r="E12">
        <v>1</v>
      </c>
      <c r="F12">
        <v>1</v>
      </c>
      <c r="G12">
        <v>30570983</v>
      </c>
      <c r="H12">
        <v>2</v>
      </c>
      <c r="I12" t="s">
        <v>190</v>
      </c>
      <c r="J12" t="s">
        <v>191</v>
      </c>
      <c r="K12" t="s">
        <v>192</v>
      </c>
      <c r="L12">
        <v>1368</v>
      </c>
      <c r="N12">
        <v>1011</v>
      </c>
      <c r="O12" t="s">
        <v>180</v>
      </c>
      <c r="P12" t="s">
        <v>180</v>
      </c>
      <c r="Q12">
        <v>1</v>
      </c>
      <c r="W12">
        <v>0</v>
      </c>
      <c r="X12">
        <v>578867756</v>
      </c>
      <c r="Y12">
        <f>(AT12*0.6)</f>
        <v>0.18</v>
      </c>
      <c r="AA12">
        <v>0</v>
      </c>
      <c r="AB12">
        <v>0.36</v>
      </c>
      <c r="AC12">
        <v>0</v>
      </c>
      <c r="AD12">
        <v>0</v>
      </c>
      <c r="AE12">
        <v>0</v>
      </c>
      <c r="AF12">
        <v>0.36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0.3</v>
      </c>
      <c r="AU12" t="s">
        <v>22</v>
      </c>
      <c r="AV12">
        <v>0</v>
      </c>
      <c r="AW12">
        <v>2</v>
      </c>
      <c r="AX12">
        <v>50432239</v>
      </c>
      <c r="AY12">
        <v>1</v>
      </c>
      <c r="AZ12">
        <v>0</v>
      </c>
      <c r="BA12">
        <v>14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ROUND(Y12*Source!I32*DO12,9)</f>
        <v>0</v>
      </c>
      <c r="CX12">
        <f>ROUND(Y12*Source!I32,9)</f>
        <v>3.5999999999999997E-2</v>
      </c>
      <c r="CY12">
        <f>AB12</f>
        <v>0.36</v>
      </c>
      <c r="CZ12">
        <f>AF12</f>
        <v>0.36</v>
      </c>
      <c r="DA12">
        <f>AJ12</f>
        <v>1</v>
      </c>
      <c r="DB12">
        <f>ROUND((ROUND(AT12*CZ12,2)*0.6),6)</f>
        <v>6.6000000000000003E-2</v>
      </c>
      <c r="DC12">
        <f>ROUND((ROUND(AT12*AG12,2)*0.6),6)</f>
        <v>0</v>
      </c>
      <c r="DD12" t="s">
        <v>3</v>
      </c>
      <c r="DE12" t="s">
        <v>3</v>
      </c>
      <c r="DF12">
        <f t="shared" si="4"/>
        <v>0</v>
      </c>
      <c r="DG12">
        <f t="shared" si="2"/>
        <v>0.01</v>
      </c>
      <c r="DH12">
        <f t="shared" si="3"/>
        <v>0</v>
      </c>
      <c r="DI12">
        <f t="shared" si="1"/>
        <v>0</v>
      </c>
      <c r="DJ12">
        <f>DG12</f>
        <v>0.01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ROW(Source!A32)</f>
        <v>32</v>
      </c>
      <c r="B13">
        <v>50429149</v>
      </c>
      <c r="C13">
        <v>50432235</v>
      </c>
      <c r="D13">
        <v>45898358</v>
      </c>
      <c r="E13">
        <v>30570983</v>
      </c>
      <c r="F13">
        <v>1</v>
      </c>
      <c r="G13">
        <v>30570983</v>
      </c>
      <c r="H13">
        <v>2</v>
      </c>
      <c r="I13" t="s">
        <v>193</v>
      </c>
      <c r="J13" t="s">
        <v>3</v>
      </c>
      <c r="K13" t="s">
        <v>194</v>
      </c>
      <c r="L13">
        <v>1344</v>
      </c>
      <c r="N13">
        <v>1008</v>
      </c>
      <c r="O13" t="s">
        <v>195</v>
      </c>
      <c r="P13" t="s">
        <v>195</v>
      </c>
      <c r="Q13">
        <v>1</v>
      </c>
      <c r="W13">
        <v>0</v>
      </c>
      <c r="X13">
        <v>-1180195794</v>
      </c>
      <c r="Y13">
        <f>(AT13*0.6)</f>
        <v>1.2E-2</v>
      </c>
      <c r="AA13">
        <v>0</v>
      </c>
      <c r="AB13">
        <v>1</v>
      </c>
      <c r="AC13">
        <v>0</v>
      </c>
      <c r="AD13">
        <v>0</v>
      </c>
      <c r="AE13">
        <v>0</v>
      </c>
      <c r="AF13">
        <v>1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0.02</v>
      </c>
      <c r="AU13" t="s">
        <v>22</v>
      </c>
      <c r="AV13">
        <v>0</v>
      </c>
      <c r="AW13">
        <v>2</v>
      </c>
      <c r="AX13">
        <v>50432240</v>
      </c>
      <c r="AY13">
        <v>1</v>
      </c>
      <c r="AZ13">
        <v>0</v>
      </c>
      <c r="BA13">
        <v>15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ROUND(Y13*Source!I32*DO13,9)</f>
        <v>0</v>
      </c>
      <c r="CX13">
        <f>ROUND(Y13*Source!I32,9)</f>
        <v>2.3999999999999998E-3</v>
      </c>
      <c r="CY13">
        <f>AB13</f>
        <v>1</v>
      </c>
      <c r="CZ13">
        <f>AF13</f>
        <v>1</v>
      </c>
      <c r="DA13">
        <f>AJ13</f>
        <v>1</v>
      </c>
      <c r="DB13">
        <f>ROUND((ROUND(AT13*CZ13,2)*0.6),6)</f>
        <v>1.2E-2</v>
      </c>
      <c r="DC13">
        <f>ROUND((ROUND(AT13*AG13,2)*0.6),6)</f>
        <v>0</v>
      </c>
      <c r="DD13" t="s">
        <v>3</v>
      </c>
      <c r="DE13" t="s">
        <v>3</v>
      </c>
      <c r="DF13">
        <f t="shared" si="4"/>
        <v>0</v>
      </c>
      <c r="DG13">
        <f t="shared" si="2"/>
        <v>0</v>
      </c>
      <c r="DH13">
        <f t="shared" si="3"/>
        <v>0</v>
      </c>
      <c r="DI13">
        <f t="shared" si="1"/>
        <v>0</v>
      </c>
      <c r="DJ13">
        <f>DG13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ROW(Source!A32)</f>
        <v>32</v>
      </c>
      <c r="B14">
        <v>50429149</v>
      </c>
      <c r="C14">
        <v>50432235</v>
      </c>
      <c r="D14">
        <v>46137143</v>
      </c>
      <c r="E14">
        <v>1</v>
      </c>
      <c r="F14">
        <v>1</v>
      </c>
      <c r="G14">
        <v>30570983</v>
      </c>
      <c r="H14">
        <v>3</v>
      </c>
      <c r="I14" t="s">
        <v>196</v>
      </c>
      <c r="J14" t="s">
        <v>197</v>
      </c>
      <c r="K14" t="s">
        <v>198</v>
      </c>
      <c r="L14">
        <v>1296</v>
      </c>
      <c r="N14">
        <v>1002</v>
      </c>
      <c r="O14" t="s">
        <v>199</v>
      </c>
      <c r="P14" t="s">
        <v>199</v>
      </c>
      <c r="Q14">
        <v>1</v>
      </c>
      <c r="W14">
        <v>0</v>
      </c>
      <c r="X14">
        <v>1722463970</v>
      </c>
      <c r="Y14">
        <f t="shared" ref="Y14:Y20" si="5">AT14</f>
        <v>2.6</v>
      </c>
      <c r="AA14">
        <v>177.8</v>
      </c>
      <c r="AB14">
        <v>0</v>
      </c>
      <c r="AC14">
        <v>0</v>
      </c>
      <c r="AD14">
        <v>0</v>
      </c>
      <c r="AE14">
        <v>177.8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2.6</v>
      </c>
      <c r="AU14" t="s">
        <v>3</v>
      </c>
      <c r="AV14">
        <v>0</v>
      </c>
      <c r="AW14">
        <v>2</v>
      </c>
      <c r="AX14">
        <v>50432241</v>
      </c>
      <c r="AY14">
        <v>1</v>
      </c>
      <c r="AZ14">
        <v>0</v>
      </c>
      <c r="BA14">
        <v>16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ROUND(Y14*Source!I32,9)</f>
        <v>0.52</v>
      </c>
      <c r="CY14">
        <f t="shared" ref="CY14:CY20" si="6">AA14</f>
        <v>177.8</v>
      </c>
      <c r="CZ14">
        <f t="shared" ref="CZ14:CZ20" si="7">AE14</f>
        <v>177.8</v>
      </c>
      <c r="DA14">
        <f t="shared" ref="DA14:DA20" si="8">AI14</f>
        <v>1</v>
      </c>
      <c r="DB14">
        <f t="shared" ref="DB14:DB20" si="9">ROUND(ROUND(AT14*CZ14,2),6)</f>
        <v>462.28</v>
      </c>
      <c r="DC14">
        <f t="shared" ref="DC14:DC20" si="10">ROUND(ROUND(AT14*AG14,2),6)</f>
        <v>0</v>
      </c>
      <c r="DD14" t="s">
        <v>3</v>
      </c>
      <c r="DE14" t="s">
        <v>3</v>
      </c>
      <c r="DF14">
        <f t="shared" si="4"/>
        <v>92.46</v>
      </c>
      <c r="DG14">
        <f t="shared" si="2"/>
        <v>0</v>
      </c>
      <c r="DH14">
        <f t="shared" si="3"/>
        <v>0</v>
      </c>
      <c r="DI14">
        <f t="shared" si="1"/>
        <v>0</v>
      </c>
      <c r="DJ14">
        <f t="shared" ref="DJ14:DJ20" si="11">DF14</f>
        <v>92.46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ROW(Source!A32)</f>
        <v>32</v>
      </c>
      <c r="B15">
        <v>50429149</v>
      </c>
      <c r="C15">
        <v>50432235</v>
      </c>
      <c r="D15">
        <v>31113653</v>
      </c>
      <c r="E15">
        <v>1</v>
      </c>
      <c r="F15">
        <v>1</v>
      </c>
      <c r="G15">
        <v>30570983</v>
      </c>
      <c r="H15">
        <v>3</v>
      </c>
      <c r="I15" t="s">
        <v>200</v>
      </c>
      <c r="J15" t="s">
        <v>201</v>
      </c>
      <c r="K15" t="s">
        <v>202</v>
      </c>
      <c r="L15">
        <v>1296</v>
      </c>
      <c r="N15">
        <v>1002</v>
      </c>
      <c r="O15" t="s">
        <v>199</v>
      </c>
      <c r="P15" t="s">
        <v>199</v>
      </c>
      <c r="Q15">
        <v>1</v>
      </c>
      <c r="W15">
        <v>0</v>
      </c>
      <c r="X15">
        <v>-2075514231</v>
      </c>
      <c r="Y15">
        <f t="shared" si="5"/>
        <v>6.1</v>
      </c>
      <c r="AA15">
        <v>125.73</v>
      </c>
      <c r="AB15">
        <v>0</v>
      </c>
      <c r="AC15">
        <v>0</v>
      </c>
      <c r="AD15">
        <v>0</v>
      </c>
      <c r="AE15">
        <v>125.73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6.1</v>
      </c>
      <c r="AU15" t="s">
        <v>3</v>
      </c>
      <c r="AV15">
        <v>0</v>
      </c>
      <c r="AW15">
        <v>2</v>
      </c>
      <c r="AX15">
        <v>50432242</v>
      </c>
      <c r="AY15">
        <v>1</v>
      </c>
      <c r="AZ15">
        <v>0</v>
      </c>
      <c r="BA15">
        <v>17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ROUND(Y15*Source!I32,9)</f>
        <v>1.22</v>
      </c>
      <c r="CY15">
        <f t="shared" si="6"/>
        <v>125.73</v>
      </c>
      <c r="CZ15">
        <f t="shared" si="7"/>
        <v>125.73</v>
      </c>
      <c r="DA15">
        <f t="shared" si="8"/>
        <v>1</v>
      </c>
      <c r="DB15">
        <f t="shared" si="9"/>
        <v>766.95</v>
      </c>
      <c r="DC15">
        <f t="shared" si="10"/>
        <v>0</v>
      </c>
      <c r="DD15" t="s">
        <v>3</v>
      </c>
      <c r="DE15" t="s">
        <v>3</v>
      </c>
      <c r="DF15">
        <f t="shared" si="4"/>
        <v>153.38999999999999</v>
      </c>
      <c r="DG15">
        <f t="shared" si="2"/>
        <v>0</v>
      </c>
      <c r="DH15">
        <f t="shared" si="3"/>
        <v>0</v>
      </c>
      <c r="DI15">
        <f t="shared" si="1"/>
        <v>0</v>
      </c>
      <c r="DJ15">
        <f t="shared" si="11"/>
        <v>153.38999999999999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ROW(Source!A32)</f>
        <v>32</v>
      </c>
      <c r="B16">
        <v>50429149</v>
      </c>
      <c r="C16">
        <v>50432235</v>
      </c>
      <c r="D16">
        <v>46136010</v>
      </c>
      <c r="E16">
        <v>1</v>
      </c>
      <c r="F16">
        <v>1</v>
      </c>
      <c r="G16">
        <v>30570983</v>
      </c>
      <c r="H16">
        <v>3</v>
      </c>
      <c r="I16" t="s">
        <v>203</v>
      </c>
      <c r="J16" t="s">
        <v>204</v>
      </c>
      <c r="K16" t="s">
        <v>205</v>
      </c>
      <c r="L16">
        <v>1339</v>
      </c>
      <c r="N16">
        <v>1007</v>
      </c>
      <c r="O16" t="s">
        <v>206</v>
      </c>
      <c r="P16" t="s">
        <v>206</v>
      </c>
      <c r="Q16">
        <v>1</v>
      </c>
      <c r="W16">
        <v>0</v>
      </c>
      <c r="X16">
        <v>-390466879</v>
      </c>
      <c r="Y16">
        <f t="shared" si="5"/>
        <v>1.6000000000000001E-3</v>
      </c>
      <c r="AA16">
        <v>2472.13</v>
      </c>
      <c r="AB16">
        <v>0</v>
      </c>
      <c r="AC16">
        <v>0</v>
      </c>
      <c r="AD16">
        <v>0</v>
      </c>
      <c r="AE16">
        <v>2472.13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1.6000000000000001E-3</v>
      </c>
      <c r="AU16" t="s">
        <v>3</v>
      </c>
      <c r="AV16">
        <v>0</v>
      </c>
      <c r="AW16">
        <v>2</v>
      </c>
      <c r="AX16">
        <v>50432243</v>
      </c>
      <c r="AY16">
        <v>1</v>
      </c>
      <c r="AZ16">
        <v>0</v>
      </c>
      <c r="BA16">
        <v>18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ROUND(Y16*Source!I32,9)</f>
        <v>3.2000000000000003E-4</v>
      </c>
      <c r="CY16">
        <f t="shared" si="6"/>
        <v>2472.13</v>
      </c>
      <c r="CZ16">
        <f t="shared" si="7"/>
        <v>2472.13</v>
      </c>
      <c r="DA16">
        <f t="shared" si="8"/>
        <v>1</v>
      </c>
      <c r="DB16">
        <f t="shared" si="9"/>
        <v>3.96</v>
      </c>
      <c r="DC16">
        <f t="shared" si="10"/>
        <v>0</v>
      </c>
      <c r="DD16" t="s">
        <v>3</v>
      </c>
      <c r="DE16" t="s">
        <v>3</v>
      </c>
      <c r="DF16">
        <f t="shared" si="4"/>
        <v>0.79</v>
      </c>
      <c r="DG16">
        <f t="shared" si="2"/>
        <v>0</v>
      </c>
      <c r="DH16">
        <f t="shared" si="3"/>
        <v>0</v>
      </c>
      <c r="DI16">
        <f t="shared" si="1"/>
        <v>0</v>
      </c>
      <c r="DJ16">
        <f t="shared" si="11"/>
        <v>0.79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ROW(Source!A32)</f>
        <v>32</v>
      </c>
      <c r="B17">
        <v>50429149</v>
      </c>
      <c r="C17">
        <v>50432235</v>
      </c>
      <c r="D17">
        <v>46138573</v>
      </c>
      <c r="E17">
        <v>1</v>
      </c>
      <c r="F17">
        <v>1</v>
      </c>
      <c r="G17">
        <v>30570983</v>
      </c>
      <c r="H17">
        <v>3</v>
      </c>
      <c r="I17" t="s">
        <v>207</v>
      </c>
      <c r="J17" t="s">
        <v>208</v>
      </c>
      <c r="K17" t="s">
        <v>209</v>
      </c>
      <c r="L17">
        <v>1339</v>
      </c>
      <c r="N17">
        <v>1007</v>
      </c>
      <c r="O17" t="s">
        <v>206</v>
      </c>
      <c r="P17" t="s">
        <v>206</v>
      </c>
      <c r="Q17">
        <v>1</v>
      </c>
      <c r="W17">
        <v>0</v>
      </c>
      <c r="X17">
        <v>1054197769</v>
      </c>
      <c r="Y17">
        <f t="shared" si="5"/>
        <v>0.01</v>
      </c>
      <c r="AA17">
        <v>478.96</v>
      </c>
      <c r="AB17">
        <v>0</v>
      </c>
      <c r="AC17">
        <v>0</v>
      </c>
      <c r="AD17">
        <v>0</v>
      </c>
      <c r="AE17">
        <v>478.96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0.01</v>
      </c>
      <c r="AU17" t="s">
        <v>3</v>
      </c>
      <c r="AV17">
        <v>0</v>
      </c>
      <c r="AW17">
        <v>2</v>
      </c>
      <c r="AX17">
        <v>50432244</v>
      </c>
      <c r="AY17">
        <v>1</v>
      </c>
      <c r="AZ17">
        <v>0</v>
      </c>
      <c r="BA17">
        <v>19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ROUND(Y17*Source!I32,9)</f>
        <v>2E-3</v>
      </c>
      <c r="CY17">
        <f t="shared" si="6"/>
        <v>478.96</v>
      </c>
      <c r="CZ17">
        <f t="shared" si="7"/>
        <v>478.96</v>
      </c>
      <c r="DA17">
        <f t="shared" si="8"/>
        <v>1</v>
      </c>
      <c r="DB17">
        <f t="shared" si="9"/>
        <v>4.79</v>
      </c>
      <c r="DC17">
        <f t="shared" si="10"/>
        <v>0</v>
      </c>
      <c r="DD17" t="s">
        <v>3</v>
      </c>
      <c r="DE17" t="s">
        <v>3</v>
      </c>
      <c r="DF17">
        <f t="shared" si="4"/>
        <v>0.96</v>
      </c>
      <c r="DG17">
        <f t="shared" si="2"/>
        <v>0</v>
      </c>
      <c r="DH17">
        <f t="shared" si="3"/>
        <v>0</v>
      </c>
      <c r="DI17">
        <f t="shared" si="1"/>
        <v>0</v>
      </c>
      <c r="DJ17">
        <f t="shared" si="11"/>
        <v>0.96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ROW(Source!A32)</f>
        <v>32</v>
      </c>
      <c r="B18">
        <v>50429149</v>
      </c>
      <c r="C18">
        <v>50432235</v>
      </c>
      <c r="D18">
        <v>38798849</v>
      </c>
      <c r="E18">
        <v>1</v>
      </c>
      <c r="F18">
        <v>1</v>
      </c>
      <c r="G18">
        <v>30570983</v>
      </c>
      <c r="H18">
        <v>3</v>
      </c>
      <c r="I18" t="s">
        <v>210</v>
      </c>
      <c r="J18" t="s">
        <v>211</v>
      </c>
      <c r="K18" t="s">
        <v>212</v>
      </c>
      <c r="L18">
        <v>1354</v>
      </c>
      <c r="N18">
        <v>1010</v>
      </c>
      <c r="O18" t="s">
        <v>213</v>
      </c>
      <c r="P18" t="s">
        <v>213</v>
      </c>
      <c r="Q18">
        <v>1</v>
      </c>
      <c r="W18">
        <v>0</v>
      </c>
      <c r="X18">
        <v>-988179728</v>
      </c>
      <c r="Y18">
        <f t="shared" si="5"/>
        <v>0.6</v>
      </c>
      <c r="AA18">
        <v>14.23</v>
      </c>
      <c r="AB18">
        <v>0</v>
      </c>
      <c r="AC18">
        <v>0</v>
      </c>
      <c r="AD18">
        <v>0</v>
      </c>
      <c r="AE18">
        <v>14.23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0.6</v>
      </c>
      <c r="AU18" t="s">
        <v>3</v>
      </c>
      <c r="AV18">
        <v>0</v>
      </c>
      <c r="AW18">
        <v>2</v>
      </c>
      <c r="AX18">
        <v>50432245</v>
      </c>
      <c r="AY18">
        <v>1</v>
      </c>
      <c r="AZ18">
        <v>0</v>
      </c>
      <c r="BA18">
        <v>20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ROUND(Y18*Source!I32,9)</f>
        <v>0.12</v>
      </c>
      <c r="CY18">
        <f t="shared" si="6"/>
        <v>14.23</v>
      </c>
      <c r="CZ18">
        <f t="shared" si="7"/>
        <v>14.23</v>
      </c>
      <c r="DA18">
        <f t="shared" si="8"/>
        <v>1</v>
      </c>
      <c r="DB18">
        <f t="shared" si="9"/>
        <v>8.5399999999999991</v>
      </c>
      <c r="DC18">
        <f t="shared" si="10"/>
        <v>0</v>
      </c>
      <c r="DD18" t="s">
        <v>3</v>
      </c>
      <c r="DE18" t="s">
        <v>3</v>
      </c>
      <c r="DF18">
        <f t="shared" si="4"/>
        <v>1.71</v>
      </c>
      <c r="DG18">
        <f t="shared" si="2"/>
        <v>0</v>
      </c>
      <c r="DH18">
        <f t="shared" si="3"/>
        <v>0</v>
      </c>
      <c r="DI18">
        <f t="shared" si="1"/>
        <v>0</v>
      </c>
      <c r="DJ18">
        <f t="shared" si="11"/>
        <v>1.71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ROW(Source!A32)</f>
        <v>32</v>
      </c>
      <c r="B19">
        <v>50429149</v>
      </c>
      <c r="C19">
        <v>50432235</v>
      </c>
      <c r="D19">
        <v>42125588</v>
      </c>
      <c r="E19">
        <v>1</v>
      </c>
      <c r="F19">
        <v>1</v>
      </c>
      <c r="G19">
        <v>30570983</v>
      </c>
      <c r="H19">
        <v>3</v>
      </c>
      <c r="I19" t="s">
        <v>214</v>
      </c>
      <c r="J19" t="s">
        <v>215</v>
      </c>
      <c r="K19" t="s">
        <v>216</v>
      </c>
      <c r="L19">
        <v>1354</v>
      </c>
      <c r="N19">
        <v>1010</v>
      </c>
      <c r="O19" t="s">
        <v>213</v>
      </c>
      <c r="P19" t="s">
        <v>213</v>
      </c>
      <c r="Q19">
        <v>1</v>
      </c>
      <c r="W19">
        <v>0</v>
      </c>
      <c r="X19">
        <v>1695596661</v>
      </c>
      <c r="Y19">
        <f t="shared" si="5"/>
        <v>60</v>
      </c>
      <c r="AA19">
        <v>25.33</v>
      </c>
      <c r="AB19">
        <v>0</v>
      </c>
      <c r="AC19">
        <v>0</v>
      </c>
      <c r="AD19">
        <v>0</v>
      </c>
      <c r="AE19">
        <v>25.33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60</v>
      </c>
      <c r="AU19" t="s">
        <v>3</v>
      </c>
      <c r="AV19">
        <v>0</v>
      </c>
      <c r="AW19">
        <v>2</v>
      </c>
      <c r="AX19">
        <v>50432246</v>
      </c>
      <c r="AY19">
        <v>1</v>
      </c>
      <c r="AZ19">
        <v>0</v>
      </c>
      <c r="BA19">
        <v>21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ROUND(Y19*Source!I32,9)</f>
        <v>12</v>
      </c>
      <c r="CY19">
        <f t="shared" si="6"/>
        <v>25.33</v>
      </c>
      <c r="CZ19">
        <f t="shared" si="7"/>
        <v>25.33</v>
      </c>
      <c r="DA19">
        <f t="shared" si="8"/>
        <v>1</v>
      </c>
      <c r="DB19">
        <f t="shared" si="9"/>
        <v>1519.8</v>
      </c>
      <c r="DC19">
        <f t="shared" si="10"/>
        <v>0</v>
      </c>
      <c r="DD19" t="s">
        <v>3</v>
      </c>
      <c r="DE19" t="s">
        <v>3</v>
      </c>
      <c r="DF19">
        <f t="shared" si="4"/>
        <v>303.95999999999998</v>
      </c>
      <c r="DG19">
        <f t="shared" si="2"/>
        <v>0</v>
      </c>
      <c r="DH19">
        <f t="shared" si="3"/>
        <v>0</v>
      </c>
      <c r="DI19">
        <f t="shared" si="1"/>
        <v>0</v>
      </c>
      <c r="DJ19">
        <f t="shared" si="11"/>
        <v>303.95999999999998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ROW(Source!A32)</f>
        <v>32</v>
      </c>
      <c r="B20">
        <v>50429149</v>
      </c>
      <c r="C20">
        <v>50432235</v>
      </c>
      <c r="D20">
        <v>41801998</v>
      </c>
      <c r="E20">
        <v>30570983</v>
      </c>
      <c r="F20">
        <v>1</v>
      </c>
      <c r="G20">
        <v>30570983</v>
      </c>
      <c r="H20">
        <v>3</v>
      </c>
      <c r="I20" t="s">
        <v>27</v>
      </c>
      <c r="J20" t="s">
        <v>3</v>
      </c>
      <c r="K20" t="s">
        <v>28</v>
      </c>
      <c r="L20">
        <v>1348</v>
      </c>
      <c r="N20">
        <v>1009</v>
      </c>
      <c r="O20" t="s">
        <v>29</v>
      </c>
      <c r="P20" t="s">
        <v>29</v>
      </c>
      <c r="Q20">
        <v>1000</v>
      </c>
      <c r="W20">
        <v>0</v>
      </c>
      <c r="X20">
        <v>1489638031</v>
      </c>
      <c r="Y20">
        <f t="shared" si="5"/>
        <v>0.7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0</v>
      </c>
      <c r="AN20">
        <v>0</v>
      </c>
      <c r="AO20">
        <v>0</v>
      </c>
      <c r="AP20">
        <v>1</v>
      </c>
      <c r="AQ20">
        <v>0</v>
      </c>
      <c r="AR20">
        <v>0</v>
      </c>
      <c r="AS20" t="s">
        <v>3</v>
      </c>
      <c r="AT20">
        <v>0.7</v>
      </c>
      <c r="AU20" t="s">
        <v>3</v>
      </c>
      <c r="AV20">
        <v>0</v>
      </c>
      <c r="AW20">
        <v>1</v>
      </c>
      <c r="AX20">
        <v>-1</v>
      </c>
      <c r="AY20">
        <v>0</v>
      </c>
      <c r="AZ20">
        <v>0</v>
      </c>
      <c r="BA20" t="s">
        <v>3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ROUND(Y20*Source!I32,9)</f>
        <v>0.14000000000000001</v>
      </c>
      <c r="CY20">
        <f t="shared" si="6"/>
        <v>0</v>
      </c>
      <c r="CZ20">
        <f t="shared" si="7"/>
        <v>0</v>
      </c>
      <c r="DA20">
        <f t="shared" si="8"/>
        <v>1</v>
      </c>
      <c r="DB20">
        <f t="shared" si="9"/>
        <v>0</v>
      </c>
      <c r="DC20">
        <f t="shared" si="10"/>
        <v>0</v>
      </c>
      <c r="DD20" t="s">
        <v>3</v>
      </c>
      <c r="DE20" t="s">
        <v>3</v>
      </c>
      <c r="DF20">
        <f t="shared" si="4"/>
        <v>0</v>
      </c>
      <c r="DG20">
        <f t="shared" si="2"/>
        <v>0</v>
      </c>
      <c r="DH20">
        <f t="shared" si="3"/>
        <v>0</v>
      </c>
      <c r="DI20">
        <f t="shared" si="1"/>
        <v>0</v>
      </c>
      <c r="DJ20">
        <f t="shared" si="11"/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ROW(Source!A33)</f>
        <v>33</v>
      </c>
      <c r="B21">
        <v>50429150</v>
      </c>
      <c r="C21">
        <v>50432235</v>
      </c>
      <c r="D21">
        <v>45897171</v>
      </c>
      <c r="E21">
        <v>30570983</v>
      </c>
      <c r="F21">
        <v>1</v>
      </c>
      <c r="G21">
        <v>30570983</v>
      </c>
      <c r="H21">
        <v>1</v>
      </c>
      <c r="I21" t="s">
        <v>174</v>
      </c>
      <c r="J21" t="s">
        <v>3</v>
      </c>
      <c r="K21" t="s">
        <v>175</v>
      </c>
      <c r="L21">
        <v>1191</v>
      </c>
      <c r="N21">
        <v>1013</v>
      </c>
      <c r="O21" t="s">
        <v>176</v>
      </c>
      <c r="P21" t="s">
        <v>176</v>
      </c>
      <c r="Q21">
        <v>1</v>
      </c>
      <c r="W21">
        <v>0</v>
      </c>
      <c r="X21">
        <v>476480486</v>
      </c>
      <c r="Y21">
        <f>(AT21*0.6)</f>
        <v>33.707999999999998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5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56.18</v>
      </c>
      <c r="AU21" t="s">
        <v>22</v>
      </c>
      <c r="AV21">
        <v>1</v>
      </c>
      <c r="AW21">
        <v>2</v>
      </c>
      <c r="AX21">
        <v>50432236</v>
      </c>
      <c r="AY21">
        <v>1</v>
      </c>
      <c r="AZ21">
        <v>0</v>
      </c>
      <c r="BA21">
        <v>23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U21">
        <f>ROUND(AT21*Source!I33*AH21*AL21,2)</f>
        <v>0</v>
      </c>
      <c r="CV21">
        <f>ROUND(Y21*Source!I33,9)</f>
        <v>6.7416</v>
      </c>
      <c r="CW21">
        <v>0</v>
      </c>
      <c r="CX21">
        <f>ROUND(Y21*Source!I33,9)</f>
        <v>6.7416</v>
      </c>
      <c r="CY21">
        <f>AD21</f>
        <v>0</v>
      </c>
      <c r="CZ21">
        <f>AH21</f>
        <v>0</v>
      </c>
      <c r="DA21">
        <f>AL21</f>
        <v>1</v>
      </c>
      <c r="DB21">
        <f>ROUND((ROUND(AT21*CZ21,2)*0.6),6)</f>
        <v>0</v>
      </c>
      <c r="DC21">
        <f>ROUND((ROUND(AT21*AG21,2)*0.6),6)</f>
        <v>0</v>
      </c>
      <c r="DD21" t="s">
        <v>3</v>
      </c>
      <c r="DE21" t="s">
        <v>3</v>
      </c>
      <c r="DF21">
        <f t="shared" si="4"/>
        <v>0</v>
      </c>
      <c r="DG21">
        <f t="shared" si="2"/>
        <v>0</v>
      </c>
      <c r="DH21">
        <f t="shared" si="3"/>
        <v>0</v>
      </c>
      <c r="DI21">
        <f t="shared" si="1"/>
        <v>0</v>
      </c>
      <c r="DJ21">
        <f>DI21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ROW(Source!A33)</f>
        <v>33</v>
      </c>
      <c r="B22">
        <v>50429150</v>
      </c>
      <c r="C22">
        <v>50432235</v>
      </c>
      <c r="D22">
        <v>46170867</v>
      </c>
      <c r="E22">
        <v>1</v>
      </c>
      <c r="F22">
        <v>1</v>
      </c>
      <c r="G22">
        <v>30570983</v>
      </c>
      <c r="H22">
        <v>2</v>
      </c>
      <c r="I22" t="s">
        <v>184</v>
      </c>
      <c r="J22" t="s">
        <v>185</v>
      </c>
      <c r="K22" t="s">
        <v>186</v>
      </c>
      <c r="L22">
        <v>1368</v>
      </c>
      <c r="N22">
        <v>1011</v>
      </c>
      <c r="O22" t="s">
        <v>180</v>
      </c>
      <c r="P22" t="s">
        <v>180</v>
      </c>
      <c r="Q22">
        <v>1</v>
      </c>
      <c r="W22">
        <v>0</v>
      </c>
      <c r="X22">
        <v>-7781208</v>
      </c>
      <c r="Y22">
        <f>(AT22*0.6)</f>
        <v>0.11399999999999999</v>
      </c>
      <c r="AA22">
        <v>0</v>
      </c>
      <c r="AB22">
        <v>1148.99</v>
      </c>
      <c r="AC22">
        <v>467.64</v>
      </c>
      <c r="AD22">
        <v>0</v>
      </c>
      <c r="AE22">
        <v>0</v>
      </c>
      <c r="AF22">
        <v>83.1</v>
      </c>
      <c r="AG22">
        <v>12.62</v>
      </c>
      <c r="AH22">
        <v>0</v>
      </c>
      <c r="AI22">
        <v>1</v>
      </c>
      <c r="AJ22">
        <v>12.72</v>
      </c>
      <c r="AK22">
        <v>34.090000000000003</v>
      </c>
      <c r="AL22">
        <v>1</v>
      </c>
      <c r="AM22">
        <v>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0.19</v>
      </c>
      <c r="AU22" t="s">
        <v>22</v>
      </c>
      <c r="AV22">
        <v>0</v>
      </c>
      <c r="AW22">
        <v>2</v>
      </c>
      <c r="AX22">
        <v>50432237</v>
      </c>
      <c r="AY22">
        <v>1</v>
      </c>
      <c r="AZ22">
        <v>0</v>
      </c>
      <c r="BA22">
        <v>24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ROUND(Y22*Source!I33*DO22,9)</f>
        <v>0</v>
      </c>
      <c r="CX22">
        <f>ROUND(Y22*Source!I33,9)</f>
        <v>2.2800000000000001E-2</v>
      </c>
      <c r="CY22">
        <f>AB22</f>
        <v>1148.99</v>
      </c>
      <c r="CZ22">
        <f>AF22</f>
        <v>83.1</v>
      </c>
      <c r="DA22">
        <f>AJ22</f>
        <v>12.72</v>
      </c>
      <c r="DB22">
        <f>ROUND((ROUND(AT22*CZ22,2)*0.6),6)</f>
        <v>9.4740000000000002</v>
      </c>
      <c r="DC22">
        <f>ROUND((ROUND(AT22*AG22,2)*0.6),6)</f>
        <v>1.44</v>
      </c>
      <c r="DD22" t="s">
        <v>3</v>
      </c>
      <c r="DE22" t="s">
        <v>3</v>
      </c>
      <c r="DF22">
        <f t="shared" si="4"/>
        <v>0</v>
      </c>
      <c r="DG22">
        <f>ROUND(ROUND(AF22*AJ22,2)*CX22,2)</f>
        <v>24.1</v>
      </c>
      <c r="DH22">
        <f>ROUND(ROUND(AG22*AK22,2)*CX22,2)</f>
        <v>9.81</v>
      </c>
      <c r="DI22">
        <f t="shared" si="1"/>
        <v>0</v>
      </c>
      <c r="DJ22">
        <f>DG22</f>
        <v>24.1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ROW(Source!A33)</f>
        <v>33</v>
      </c>
      <c r="B23">
        <v>50429150</v>
      </c>
      <c r="C23">
        <v>50432235</v>
      </c>
      <c r="D23">
        <v>46170978</v>
      </c>
      <c r="E23">
        <v>1</v>
      </c>
      <c r="F23">
        <v>1</v>
      </c>
      <c r="G23">
        <v>30570983</v>
      </c>
      <c r="H23">
        <v>2</v>
      </c>
      <c r="I23" t="s">
        <v>187</v>
      </c>
      <c r="J23" t="s">
        <v>188</v>
      </c>
      <c r="K23" t="s">
        <v>189</v>
      </c>
      <c r="L23">
        <v>1368</v>
      </c>
      <c r="N23">
        <v>1011</v>
      </c>
      <c r="O23" t="s">
        <v>180</v>
      </c>
      <c r="P23" t="s">
        <v>180</v>
      </c>
      <c r="Q23">
        <v>1</v>
      </c>
      <c r="W23">
        <v>0</v>
      </c>
      <c r="X23">
        <v>1418724707</v>
      </c>
      <c r="Y23">
        <f>(AT23*0.6)</f>
        <v>2.16</v>
      </c>
      <c r="AA23">
        <v>0</v>
      </c>
      <c r="AB23">
        <v>10.23</v>
      </c>
      <c r="AC23">
        <v>0</v>
      </c>
      <c r="AD23">
        <v>0</v>
      </c>
      <c r="AE23">
        <v>0</v>
      </c>
      <c r="AF23">
        <v>1.1100000000000001</v>
      </c>
      <c r="AG23">
        <v>0</v>
      </c>
      <c r="AH23">
        <v>0</v>
      </c>
      <c r="AI23">
        <v>1</v>
      </c>
      <c r="AJ23">
        <v>8.48</v>
      </c>
      <c r="AK23">
        <v>34.090000000000003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3.6</v>
      </c>
      <c r="AU23" t="s">
        <v>22</v>
      </c>
      <c r="AV23">
        <v>0</v>
      </c>
      <c r="AW23">
        <v>2</v>
      </c>
      <c r="AX23">
        <v>50432238</v>
      </c>
      <c r="AY23">
        <v>1</v>
      </c>
      <c r="AZ23">
        <v>0</v>
      </c>
      <c r="BA23">
        <v>25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ROUND(Y23*Source!I33*DO23,9)</f>
        <v>0</v>
      </c>
      <c r="CX23">
        <f>ROUND(Y23*Source!I33,9)</f>
        <v>0.432</v>
      </c>
      <c r="CY23">
        <f>AB23</f>
        <v>10.23</v>
      </c>
      <c r="CZ23">
        <f>AF23</f>
        <v>1.1100000000000001</v>
      </c>
      <c r="DA23">
        <f>AJ23</f>
        <v>8.48</v>
      </c>
      <c r="DB23">
        <f>ROUND((ROUND(AT23*CZ23,2)*0.6),6)</f>
        <v>2.4</v>
      </c>
      <c r="DC23">
        <f>ROUND((ROUND(AT23*AG23,2)*0.6),6)</f>
        <v>0</v>
      </c>
      <c r="DD23" t="s">
        <v>3</v>
      </c>
      <c r="DE23" t="s">
        <v>3</v>
      </c>
      <c r="DF23">
        <f t="shared" si="4"/>
        <v>0</v>
      </c>
      <c r="DG23">
        <f>ROUND(ROUND(AF23*AJ23,2)*CX23,2)</f>
        <v>4.07</v>
      </c>
      <c r="DH23">
        <f>ROUND(ROUND(AG23*AK23,2)*CX23,2)</f>
        <v>0</v>
      </c>
      <c r="DI23">
        <f t="shared" si="1"/>
        <v>0</v>
      </c>
      <c r="DJ23">
        <f>DG23</f>
        <v>4.07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ROW(Source!A33)</f>
        <v>33</v>
      </c>
      <c r="B24">
        <v>50429150</v>
      </c>
      <c r="C24">
        <v>50432235</v>
      </c>
      <c r="D24">
        <v>46170927</v>
      </c>
      <c r="E24">
        <v>1</v>
      </c>
      <c r="F24">
        <v>1</v>
      </c>
      <c r="G24">
        <v>30570983</v>
      </c>
      <c r="H24">
        <v>2</v>
      </c>
      <c r="I24" t="s">
        <v>190</v>
      </c>
      <c r="J24" t="s">
        <v>191</v>
      </c>
      <c r="K24" t="s">
        <v>192</v>
      </c>
      <c r="L24">
        <v>1368</v>
      </c>
      <c r="N24">
        <v>1011</v>
      </c>
      <c r="O24" t="s">
        <v>180</v>
      </c>
      <c r="P24" t="s">
        <v>180</v>
      </c>
      <c r="Q24">
        <v>1</v>
      </c>
      <c r="W24">
        <v>0</v>
      </c>
      <c r="X24">
        <v>578867756</v>
      </c>
      <c r="Y24">
        <f>(AT24*0.6)</f>
        <v>0.18</v>
      </c>
      <c r="AA24">
        <v>0</v>
      </c>
      <c r="AB24">
        <v>3.47</v>
      </c>
      <c r="AC24">
        <v>0</v>
      </c>
      <c r="AD24">
        <v>0</v>
      </c>
      <c r="AE24">
        <v>0</v>
      </c>
      <c r="AF24">
        <v>0.36</v>
      </c>
      <c r="AG24">
        <v>0</v>
      </c>
      <c r="AH24">
        <v>0</v>
      </c>
      <c r="AI24">
        <v>1</v>
      </c>
      <c r="AJ24">
        <v>8.86</v>
      </c>
      <c r="AK24">
        <v>34.090000000000003</v>
      </c>
      <c r="AL24">
        <v>1</v>
      </c>
      <c r="AM24">
        <v>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0.3</v>
      </c>
      <c r="AU24" t="s">
        <v>22</v>
      </c>
      <c r="AV24">
        <v>0</v>
      </c>
      <c r="AW24">
        <v>2</v>
      </c>
      <c r="AX24">
        <v>50432239</v>
      </c>
      <c r="AY24">
        <v>1</v>
      </c>
      <c r="AZ24">
        <v>0</v>
      </c>
      <c r="BA24">
        <v>26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ROUND(Y24*Source!I33*DO24,9)</f>
        <v>0</v>
      </c>
      <c r="CX24">
        <f>ROUND(Y24*Source!I33,9)</f>
        <v>3.5999999999999997E-2</v>
      </c>
      <c r="CY24">
        <f>AB24</f>
        <v>3.47</v>
      </c>
      <c r="CZ24">
        <f>AF24</f>
        <v>0.36</v>
      </c>
      <c r="DA24">
        <f>AJ24</f>
        <v>8.86</v>
      </c>
      <c r="DB24">
        <f>ROUND((ROUND(AT24*CZ24,2)*0.6),6)</f>
        <v>6.6000000000000003E-2</v>
      </c>
      <c r="DC24">
        <f>ROUND((ROUND(AT24*AG24,2)*0.6),6)</f>
        <v>0</v>
      </c>
      <c r="DD24" t="s">
        <v>3</v>
      </c>
      <c r="DE24" t="s">
        <v>3</v>
      </c>
      <c r="DF24">
        <f t="shared" si="4"/>
        <v>0</v>
      </c>
      <c r="DG24">
        <f>ROUND(ROUND(AF24*AJ24,2)*CX24,2)</f>
        <v>0.11</v>
      </c>
      <c r="DH24">
        <f>ROUND(ROUND(AG24*AK24,2)*CX24,2)</f>
        <v>0</v>
      </c>
      <c r="DI24">
        <f t="shared" si="1"/>
        <v>0</v>
      </c>
      <c r="DJ24">
        <f>DG24</f>
        <v>0.11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ROW(Source!A33)</f>
        <v>33</v>
      </c>
      <c r="B25">
        <v>50429150</v>
      </c>
      <c r="C25">
        <v>50432235</v>
      </c>
      <c r="D25">
        <v>45898358</v>
      </c>
      <c r="E25">
        <v>30570983</v>
      </c>
      <c r="F25">
        <v>1</v>
      </c>
      <c r="G25">
        <v>30570983</v>
      </c>
      <c r="H25">
        <v>2</v>
      </c>
      <c r="I25" t="s">
        <v>193</v>
      </c>
      <c r="J25" t="s">
        <v>3</v>
      </c>
      <c r="K25" t="s">
        <v>194</v>
      </c>
      <c r="L25">
        <v>1344</v>
      </c>
      <c r="N25">
        <v>1008</v>
      </c>
      <c r="O25" t="s">
        <v>195</v>
      </c>
      <c r="P25" t="s">
        <v>195</v>
      </c>
      <c r="Q25">
        <v>1</v>
      </c>
      <c r="W25">
        <v>0</v>
      </c>
      <c r="X25">
        <v>-1180195794</v>
      </c>
      <c r="Y25">
        <f>(AT25*0.6)</f>
        <v>1.2E-2</v>
      </c>
      <c r="AA25">
        <v>0</v>
      </c>
      <c r="AB25">
        <v>1.0900000000000001</v>
      </c>
      <c r="AC25">
        <v>0</v>
      </c>
      <c r="AD25">
        <v>0</v>
      </c>
      <c r="AE25">
        <v>0</v>
      </c>
      <c r="AF25">
        <v>1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5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0.02</v>
      </c>
      <c r="AU25" t="s">
        <v>22</v>
      </c>
      <c r="AV25">
        <v>0</v>
      </c>
      <c r="AW25">
        <v>2</v>
      </c>
      <c r="AX25">
        <v>50432240</v>
      </c>
      <c r="AY25">
        <v>1</v>
      </c>
      <c r="AZ25">
        <v>0</v>
      </c>
      <c r="BA25">
        <v>27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ROUND(Y25*Source!I33*DO25,9)</f>
        <v>0</v>
      </c>
      <c r="CX25">
        <f>ROUND(Y25*Source!I33,9)</f>
        <v>2.3999999999999998E-3</v>
      </c>
      <c r="CY25">
        <f>AB25</f>
        <v>1.0900000000000001</v>
      </c>
      <c r="CZ25">
        <f>AF25</f>
        <v>1</v>
      </c>
      <c r="DA25">
        <f>AJ25</f>
        <v>1</v>
      </c>
      <c r="DB25">
        <f>ROUND((ROUND(AT25*CZ25,2)*0.6),6)</f>
        <v>1.2E-2</v>
      </c>
      <c r="DC25">
        <f>ROUND((ROUND(AT25*AG25,2)*0.6),6)</f>
        <v>0</v>
      </c>
      <c r="DD25" t="s">
        <v>3</v>
      </c>
      <c r="DE25" t="s">
        <v>3</v>
      </c>
      <c r="DF25">
        <f t="shared" si="4"/>
        <v>0</v>
      </c>
      <c r="DG25">
        <f t="shared" ref="DG25:DG45" si="12">ROUND(ROUND(AF25,2)*CX25,2)</f>
        <v>0</v>
      </c>
      <c r="DH25">
        <f t="shared" ref="DH25:DH45" si="13">ROUND(ROUND(AG25,2)*CX25,2)</f>
        <v>0</v>
      </c>
      <c r="DI25">
        <f t="shared" si="1"/>
        <v>0</v>
      </c>
      <c r="DJ25">
        <f>DG25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ROW(Source!A33)</f>
        <v>33</v>
      </c>
      <c r="B26">
        <v>50429150</v>
      </c>
      <c r="C26">
        <v>50432235</v>
      </c>
      <c r="D26">
        <v>46137143</v>
      </c>
      <c r="E26">
        <v>1</v>
      </c>
      <c r="F26">
        <v>1</v>
      </c>
      <c r="G26">
        <v>30570983</v>
      </c>
      <c r="H26">
        <v>3</v>
      </c>
      <c r="I26" t="s">
        <v>196</v>
      </c>
      <c r="J26" t="s">
        <v>197</v>
      </c>
      <c r="K26" t="s">
        <v>198</v>
      </c>
      <c r="L26">
        <v>1296</v>
      </c>
      <c r="N26">
        <v>1002</v>
      </c>
      <c r="O26" t="s">
        <v>199</v>
      </c>
      <c r="P26" t="s">
        <v>199</v>
      </c>
      <c r="Q26">
        <v>1</v>
      </c>
      <c r="W26">
        <v>0</v>
      </c>
      <c r="X26">
        <v>1722463970</v>
      </c>
      <c r="Y26">
        <f t="shared" ref="Y26:Y32" si="14">AT26</f>
        <v>2.6</v>
      </c>
      <c r="AA26">
        <v>304.04000000000002</v>
      </c>
      <c r="AB26">
        <v>0</v>
      </c>
      <c r="AC26">
        <v>0</v>
      </c>
      <c r="AD26">
        <v>0</v>
      </c>
      <c r="AE26">
        <v>177.8</v>
      </c>
      <c r="AF26">
        <v>0</v>
      </c>
      <c r="AG26">
        <v>0</v>
      </c>
      <c r="AH26">
        <v>0</v>
      </c>
      <c r="AI26">
        <v>1.71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2.6</v>
      </c>
      <c r="AU26" t="s">
        <v>3</v>
      </c>
      <c r="AV26">
        <v>0</v>
      </c>
      <c r="AW26">
        <v>2</v>
      </c>
      <c r="AX26">
        <v>50432241</v>
      </c>
      <c r="AY26">
        <v>1</v>
      </c>
      <c r="AZ26">
        <v>0</v>
      </c>
      <c r="BA26">
        <v>28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ROUND(Y26*Source!I33,9)</f>
        <v>0.52</v>
      </c>
      <c r="CY26">
        <f t="shared" ref="CY26:CY32" si="15">AA26</f>
        <v>304.04000000000002</v>
      </c>
      <c r="CZ26">
        <f t="shared" ref="CZ26:CZ32" si="16">AE26</f>
        <v>177.8</v>
      </c>
      <c r="DA26">
        <f t="shared" ref="DA26:DA32" si="17">AI26</f>
        <v>1.71</v>
      </c>
      <c r="DB26">
        <f t="shared" ref="DB26:DB32" si="18">ROUND(ROUND(AT26*CZ26,2),6)</f>
        <v>462.28</v>
      </c>
      <c r="DC26">
        <f t="shared" ref="DC26:DC32" si="19">ROUND(ROUND(AT26*AG26,2),6)</f>
        <v>0</v>
      </c>
      <c r="DD26" t="s">
        <v>3</v>
      </c>
      <c r="DE26" t="s">
        <v>3</v>
      </c>
      <c r="DF26">
        <f t="shared" ref="DF26:DF32" si="20">ROUND(ROUND(AE26*AI26,2)*CX26,2)</f>
        <v>158.1</v>
      </c>
      <c r="DG26">
        <f t="shared" si="12"/>
        <v>0</v>
      </c>
      <c r="DH26">
        <f t="shared" si="13"/>
        <v>0</v>
      </c>
      <c r="DI26">
        <f t="shared" si="1"/>
        <v>0</v>
      </c>
      <c r="DJ26">
        <f t="shared" ref="DJ26:DJ32" si="21">DF26</f>
        <v>158.1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ROW(Source!A33)</f>
        <v>33</v>
      </c>
      <c r="B27">
        <v>50429150</v>
      </c>
      <c r="C27">
        <v>50432235</v>
      </c>
      <c r="D27">
        <v>31113653</v>
      </c>
      <c r="E27">
        <v>1</v>
      </c>
      <c r="F27">
        <v>1</v>
      </c>
      <c r="G27">
        <v>30570983</v>
      </c>
      <c r="H27">
        <v>3</v>
      </c>
      <c r="I27" t="s">
        <v>200</v>
      </c>
      <c r="J27" t="s">
        <v>201</v>
      </c>
      <c r="K27" t="s">
        <v>202</v>
      </c>
      <c r="L27">
        <v>1296</v>
      </c>
      <c r="N27">
        <v>1002</v>
      </c>
      <c r="O27" t="s">
        <v>199</v>
      </c>
      <c r="P27" t="s">
        <v>199</v>
      </c>
      <c r="Q27">
        <v>1</v>
      </c>
      <c r="W27">
        <v>0</v>
      </c>
      <c r="X27">
        <v>-2075514231</v>
      </c>
      <c r="Y27">
        <f t="shared" si="14"/>
        <v>6.1</v>
      </c>
      <c r="AA27">
        <v>505.43</v>
      </c>
      <c r="AB27">
        <v>0</v>
      </c>
      <c r="AC27">
        <v>0</v>
      </c>
      <c r="AD27">
        <v>0</v>
      </c>
      <c r="AE27">
        <v>125.73</v>
      </c>
      <c r="AF27">
        <v>0</v>
      </c>
      <c r="AG27">
        <v>0</v>
      </c>
      <c r="AH27">
        <v>0</v>
      </c>
      <c r="AI27">
        <v>4.0199999999999996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6.1</v>
      </c>
      <c r="AU27" t="s">
        <v>3</v>
      </c>
      <c r="AV27">
        <v>0</v>
      </c>
      <c r="AW27">
        <v>2</v>
      </c>
      <c r="AX27">
        <v>50432242</v>
      </c>
      <c r="AY27">
        <v>1</v>
      </c>
      <c r="AZ27">
        <v>0</v>
      </c>
      <c r="BA27">
        <v>29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ROUND(Y27*Source!I33,9)</f>
        <v>1.22</v>
      </c>
      <c r="CY27">
        <f t="shared" si="15"/>
        <v>505.43</v>
      </c>
      <c r="CZ27">
        <f t="shared" si="16"/>
        <v>125.73</v>
      </c>
      <c r="DA27">
        <f t="shared" si="17"/>
        <v>4.0199999999999996</v>
      </c>
      <c r="DB27">
        <f t="shared" si="18"/>
        <v>766.95</v>
      </c>
      <c r="DC27">
        <f t="shared" si="19"/>
        <v>0</v>
      </c>
      <c r="DD27" t="s">
        <v>3</v>
      </c>
      <c r="DE27" t="s">
        <v>3</v>
      </c>
      <c r="DF27">
        <f t="shared" si="20"/>
        <v>616.62</v>
      </c>
      <c r="DG27">
        <f t="shared" si="12"/>
        <v>0</v>
      </c>
      <c r="DH27">
        <f t="shared" si="13"/>
        <v>0</v>
      </c>
      <c r="DI27">
        <f t="shared" si="1"/>
        <v>0</v>
      </c>
      <c r="DJ27">
        <f t="shared" si="21"/>
        <v>616.62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ROW(Source!A33)</f>
        <v>33</v>
      </c>
      <c r="B28">
        <v>50429150</v>
      </c>
      <c r="C28">
        <v>50432235</v>
      </c>
      <c r="D28">
        <v>46136010</v>
      </c>
      <c r="E28">
        <v>1</v>
      </c>
      <c r="F28">
        <v>1</v>
      </c>
      <c r="G28">
        <v>30570983</v>
      </c>
      <c r="H28">
        <v>3</v>
      </c>
      <c r="I28" t="s">
        <v>203</v>
      </c>
      <c r="J28" t="s">
        <v>204</v>
      </c>
      <c r="K28" t="s">
        <v>205</v>
      </c>
      <c r="L28">
        <v>1339</v>
      </c>
      <c r="N28">
        <v>1007</v>
      </c>
      <c r="O28" t="s">
        <v>206</v>
      </c>
      <c r="P28" t="s">
        <v>206</v>
      </c>
      <c r="Q28">
        <v>1</v>
      </c>
      <c r="W28">
        <v>0</v>
      </c>
      <c r="X28">
        <v>-390466879</v>
      </c>
      <c r="Y28">
        <f t="shared" si="14"/>
        <v>1.6000000000000001E-3</v>
      </c>
      <c r="AA28">
        <v>8108.59</v>
      </c>
      <c r="AB28">
        <v>0</v>
      </c>
      <c r="AC28">
        <v>0</v>
      </c>
      <c r="AD28">
        <v>0</v>
      </c>
      <c r="AE28">
        <v>2472.13</v>
      </c>
      <c r="AF28">
        <v>0</v>
      </c>
      <c r="AG28">
        <v>0</v>
      </c>
      <c r="AH28">
        <v>0</v>
      </c>
      <c r="AI28">
        <v>3.28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1.6000000000000001E-3</v>
      </c>
      <c r="AU28" t="s">
        <v>3</v>
      </c>
      <c r="AV28">
        <v>0</v>
      </c>
      <c r="AW28">
        <v>2</v>
      </c>
      <c r="AX28">
        <v>50432243</v>
      </c>
      <c r="AY28">
        <v>1</v>
      </c>
      <c r="AZ28">
        <v>0</v>
      </c>
      <c r="BA28">
        <v>30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ROUND(Y28*Source!I33,9)</f>
        <v>3.2000000000000003E-4</v>
      </c>
      <c r="CY28">
        <f t="shared" si="15"/>
        <v>8108.59</v>
      </c>
      <c r="CZ28">
        <f t="shared" si="16"/>
        <v>2472.13</v>
      </c>
      <c r="DA28">
        <f t="shared" si="17"/>
        <v>3.28</v>
      </c>
      <c r="DB28">
        <f t="shared" si="18"/>
        <v>3.96</v>
      </c>
      <c r="DC28">
        <f t="shared" si="19"/>
        <v>0</v>
      </c>
      <c r="DD28" t="s">
        <v>3</v>
      </c>
      <c r="DE28" t="s">
        <v>3</v>
      </c>
      <c r="DF28">
        <f t="shared" si="20"/>
        <v>2.59</v>
      </c>
      <c r="DG28">
        <f t="shared" si="12"/>
        <v>0</v>
      </c>
      <c r="DH28">
        <f t="shared" si="13"/>
        <v>0</v>
      </c>
      <c r="DI28">
        <f t="shared" si="1"/>
        <v>0</v>
      </c>
      <c r="DJ28">
        <f t="shared" si="21"/>
        <v>2.59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ROW(Source!A33)</f>
        <v>33</v>
      </c>
      <c r="B29">
        <v>50429150</v>
      </c>
      <c r="C29">
        <v>50432235</v>
      </c>
      <c r="D29">
        <v>46138573</v>
      </c>
      <c r="E29">
        <v>1</v>
      </c>
      <c r="F29">
        <v>1</v>
      </c>
      <c r="G29">
        <v>30570983</v>
      </c>
      <c r="H29">
        <v>3</v>
      </c>
      <c r="I29" t="s">
        <v>207</v>
      </c>
      <c r="J29" t="s">
        <v>208</v>
      </c>
      <c r="K29" t="s">
        <v>209</v>
      </c>
      <c r="L29">
        <v>1339</v>
      </c>
      <c r="N29">
        <v>1007</v>
      </c>
      <c r="O29" t="s">
        <v>206</v>
      </c>
      <c r="P29" t="s">
        <v>206</v>
      </c>
      <c r="Q29">
        <v>1</v>
      </c>
      <c r="W29">
        <v>0</v>
      </c>
      <c r="X29">
        <v>1054197769</v>
      </c>
      <c r="Y29">
        <f t="shared" si="14"/>
        <v>0.01</v>
      </c>
      <c r="AA29">
        <v>4621.96</v>
      </c>
      <c r="AB29">
        <v>0</v>
      </c>
      <c r="AC29">
        <v>0</v>
      </c>
      <c r="AD29">
        <v>0</v>
      </c>
      <c r="AE29">
        <v>478.96</v>
      </c>
      <c r="AF29">
        <v>0</v>
      </c>
      <c r="AG29">
        <v>0</v>
      </c>
      <c r="AH29">
        <v>0</v>
      </c>
      <c r="AI29">
        <v>9.65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0.01</v>
      </c>
      <c r="AU29" t="s">
        <v>3</v>
      </c>
      <c r="AV29">
        <v>0</v>
      </c>
      <c r="AW29">
        <v>2</v>
      </c>
      <c r="AX29">
        <v>50432244</v>
      </c>
      <c r="AY29">
        <v>1</v>
      </c>
      <c r="AZ29">
        <v>0</v>
      </c>
      <c r="BA29">
        <v>31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ROUND(Y29*Source!I33,9)</f>
        <v>2E-3</v>
      </c>
      <c r="CY29">
        <f t="shared" si="15"/>
        <v>4621.96</v>
      </c>
      <c r="CZ29">
        <f t="shared" si="16"/>
        <v>478.96</v>
      </c>
      <c r="DA29">
        <f t="shared" si="17"/>
        <v>9.65</v>
      </c>
      <c r="DB29">
        <f t="shared" si="18"/>
        <v>4.79</v>
      </c>
      <c r="DC29">
        <f t="shared" si="19"/>
        <v>0</v>
      </c>
      <c r="DD29" t="s">
        <v>3</v>
      </c>
      <c r="DE29" t="s">
        <v>3</v>
      </c>
      <c r="DF29">
        <f t="shared" si="20"/>
        <v>9.24</v>
      </c>
      <c r="DG29">
        <f t="shared" si="12"/>
        <v>0</v>
      </c>
      <c r="DH29">
        <f t="shared" si="13"/>
        <v>0</v>
      </c>
      <c r="DI29">
        <f t="shared" si="1"/>
        <v>0</v>
      </c>
      <c r="DJ29">
        <f t="shared" si="21"/>
        <v>9.24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ROW(Source!A33)</f>
        <v>33</v>
      </c>
      <c r="B30">
        <v>50429150</v>
      </c>
      <c r="C30">
        <v>50432235</v>
      </c>
      <c r="D30">
        <v>38798849</v>
      </c>
      <c r="E30">
        <v>1</v>
      </c>
      <c r="F30">
        <v>1</v>
      </c>
      <c r="G30">
        <v>30570983</v>
      </c>
      <c r="H30">
        <v>3</v>
      </c>
      <c r="I30" t="s">
        <v>210</v>
      </c>
      <c r="J30" t="s">
        <v>211</v>
      </c>
      <c r="K30" t="s">
        <v>212</v>
      </c>
      <c r="L30">
        <v>1354</v>
      </c>
      <c r="N30">
        <v>1010</v>
      </c>
      <c r="O30" t="s">
        <v>213</v>
      </c>
      <c r="P30" t="s">
        <v>213</v>
      </c>
      <c r="Q30">
        <v>1</v>
      </c>
      <c r="W30">
        <v>0</v>
      </c>
      <c r="X30">
        <v>-988179728</v>
      </c>
      <c r="Y30">
        <f t="shared" si="14"/>
        <v>0.6</v>
      </c>
      <c r="AA30">
        <v>165.78</v>
      </c>
      <c r="AB30">
        <v>0</v>
      </c>
      <c r="AC30">
        <v>0</v>
      </c>
      <c r="AD30">
        <v>0</v>
      </c>
      <c r="AE30">
        <v>14.23</v>
      </c>
      <c r="AF30">
        <v>0</v>
      </c>
      <c r="AG30">
        <v>0</v>
      </c>
      <c r="AH30">
        <v>0</v>
      </c>
      <c r="AI30">
        <v>11.65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0.6</v>
      </c>
      <c r="AU30" t="s">
        <v>3</v>
      </c>
      <c r="AV30">
        <v>0</v>
      </c>
      <c r="AW30">
        <v>2</v>
      </c>
      <c r="AX30">
        <v>50432245</v>
      </c>
      <c r="AY30">
        <v>1</v>
      </c>
      <c r="AZ30">
        <v>0</v>
      </c>
      <c r="BA30">
        <v>32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ROUND(Y30*Source!I33,9)</f>
        <v>0.12</v>
      </c>
      <c r="CY30">
        <f t="shared" si="15"/>
        <v>165.78</v>
      </c>
      <c r="CZ30">
        <f t="shared" si="16"/>
        <v>14.23</v>
      </c>
      <c r="DA30">
        <f t="shared" si="17"/>
        <v>11.65</v>
      </c>
      <c r="DB30">
        <f t="shared" si="18"/>
        <v>8.5399999999999991</v>
      </c>
      <c r="DC30">
        <f t="shared" si="19"/>
        <v>0</v>
      </c>
      <c r="DD30" t="s">
        <v>3</v>
      </c>
      <c r="DE30" t="s">
        <v>3</v>
      </c>
      <c r="DF30">
        <f t="shared" si="20"/>
        <v>19.89</v>
      </c>
      <c r="DG30">
        <f t="shared" si="12"/>
        <v>0</v>
      </c>
      <c r="DH30">
        <f t="shared" si="13"/>
        <v>0</v>
      </c>
      <c r="DI30">
        <f t="shared" si="1"/>
        <v>0</v>
      </c>
      <c r="DJ30">
        <f t="shared" si="21"/>
        <v>19.89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ROW(Source!A33)</f>
        <v>33</v>
      </c>
      <c r="B31">
        <v>50429150</v>
      </c>
      <c r="C31">
        <v>50432235</v>
      </c>
      <c r="D31">
        <v>42125588</v>
      </c>
      <c r="E31">
        <v>1</v>
      </c>
      <c r="F31">
        <v>1</v>
      </c>
      <c r="G31">
        <v>30570983</v>
      </c>
      <c r="H31">
        <v>3</v>
      </c>
      <c r="I31" t="s">
        <v>214</v>
      </c>
      <c r="J31" t="s">
        <v>215</v>
      </c>
      <c r="K31" t="s">
        <v>216</v>
      </c>
      <c r="L31">
        <v>1354</v>
      </c>
      <c r="N31">
        <v>1010</v>
      </c>
      <c r="O31" t="s">
        <v>213</v>
      </c>
      <c r="P31" t="s">
        <v>213</v>
      </c>
      <c r="Q31">
        <v>1</v>
      </c>
      <c r="W31">
        <v>0</v>
      </c>
      <c r="X31">
        <v>1695596661</v>
      </c>
      <c r="Y31">
        <f t="shared" si="14"/>
        <v>60</v>
      </c>
      <c r="AA31">
        <v>363.23</v>
      </c>
      <c r="AB31">
        <v>0</v>
      </c>
      <c r="AC31">
        <v>0</v>
      </c>
      <c r="AD31">
        <v>0</v>
      </c>
      <c r="AE31">
        <v>25.33</v>
      </c>
      <c r="AF31">
        <v>0</v>
      </c>
      <c r="AG31">
        <v>0</v>
      </c>
      <c r="AH31">
        <v>0</v>
      </c>
      <c r="AI31">
        <v>14.34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60</v>
      </c>
      <c r="AU31" t="s">
        <v>3</v>
      </c>
      <c r="AV31">
        <v>0</v>
      </c>
      <c r="AW31">
        <v>2</v>
      </c>
      <c r="AX31">
        <v>50432246</v>
      </c>
      <c r="AY31">
        <v>1</v>
      </c>
      <c r="AZ31">
        <v>0</v>
      </c>
      <c r="BA31">
        <v>33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ROUND(Y31*Source!I33,9)</f>
        <v>12</v>
      </c>
      <c r="CY31">
        <f t="shared" si="15"/>
        <v>363.23</v>
      </c>
      <c r="CZ31">
        <f t="shared" si="16"/>
        <v>25.33</v>
      </c>
      <c r="DA31">
        <f t="shared" si="17"/>
        <v>14.34</v>
      </c>
      <c r="DB31">
        <f t="shared" si="18"/>
        <v>1519.8</v>
      </c>
      <c r="DC31">
        <f t="shared" si="19"/>
        <v>0</v>
      </c>
      <c r="DD31" t="s">
        <v>3</v>
      </c>
      <c r="DE31" t="s">
        <v>3</v>
      </c>
      <c r="DF31">
        <f t="shared" si="20"/>
        <v>4358.76</v>
      </c>
      <c r="DG31">
        <f t="shared" si="12"/>
        <v>0</v>
      </c>
      <c r="DH31">
        <f t="shared" si="13"/>
        <v>0</v>
      </c>
      <c r="DI31">
        <f t="shared" si="1"/>
        <v>0</v>
      </c>
      <c r="DJ31">
        <f t="shared" si="21"/>
        <v>4358.76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ROW(Source!A33)</f>
        <v>33</v>
      </c>
      <c r="B32">
        <v>50429150</v>
      </c>
      <c r="C32">
        <v>50432235</v>
      </c>
      <c r="D32">
        <v>41801998</v>
      </c>
      <c r="E32">
        <v>30570983</v>
      </c>
      <c r="F32">
        <v>1</v>
      </c>
      <c r="G32">
        <v>30570983</v>
      </c>
      <c r="H32">
        <v>3</v>
      </c>
      <c r="I32" t="s">
        <v>27</v>
      </c>
      <c r="J32" t="s">
        <v>3</v>
      </c>
      <c r="K32" t="s">
        <v>28</v>
      </c>
      <c r="L32">
        <v>1348</v>
      </c>
      <c r="N32">
        <v>1009</v>
      </c>
      <c r="O32" t="s">
        <v>29</v>
      </c>
      <c r="P32" t="s">
        <v>29</v>
      </c>
      <c r="Q32">
        <v>1000</v>
      </c>
      <c r="W32">
        <v>0</v>
      </c>
      <c r="X32">
        <v>1489638031</v>
      </c>
      <c r="Y32">
        <f t="shared" si="14"/>
        <v>0.7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9.64</v>
      </c>
      <c r="AJ32">
        <v>1</v>
      </c>
      <c r="AK32">
        <v>1</v>
      </c>
      <c r="AL32">
        <v>1</v>
      </c>
      <c r="AM32">
        <v>0</v>
      </c>
      <c r="AN32">
        <v>0</v>
      </c>
      <c r="AO32">
        <v>0</v>
      </c>
      <c r="AP32">
        <v>1</v>
      </c>
      <c r="AQ32">
        <v>0</v>
      </c>
      <c r="AR32">
        <v>0</v>
      </c>
      <c r="AS32" t="s">
        <v>3</v>
      </c>
      <c r="AT32">
        <v>0.7</v>
      </c>
      <c r="AU32" t="s">
        <v>3</v>
      </c>
      <c r="AV32">
        <v>0</v>
      </c>
      <c r="AW32">
        <v>1</v>
      </c>
      <c r="AX32">
        <v>-1</v>
      </c>
      <c r="AY32">
        <v>0</v>
      </c>
      <c r="AZ32">
        <v>0</v>
      </c>
      <c r="BA32" t="s">
        <v>3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ROUND(Y32*Source!I33,9)</f>
        <v>0.14000000000000001</v>
      </c>
      <c r="CY32">
        <f t="shared" si="15"/>
        <v>0</v>
      </c>
      <c r="CZ32">
        <f t="shared" si="16"/>
        <v>0</v>
      </c>
      <c r="DA32">
        <f t="shared" si="17"/>
        <v>9.64</v>
      </c>
      <c r="DB32">
        <f t="shared" si="18"/>
        <v>0</v>
      </c>
      <c r="DC32">
        <f t="shared" si="19"/>
        <v>0</v>
      </c>
      <c r="DD32" t="s">
        <v>3</v>
      </c>
      <c r="DE32" t="s">
        <v>3</v>
      </c>
      <c r="DF32">
        <f t="shared" si="20"/>
        <v>0</v>
      </c>
      <c r="DG32">
        <f t="shared" si="12"/>
        <v>0</v>
      </c>
      <c r="DH32">
        <f t="shared" si="13"/>
        <v>0</v>
      </c>
      <c r="DI32">
        <f t="shared" si="1"/>
        <v>0</v>
      </c>
      <c r="DJ32">
        <f t="shared" si="21"/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ROW(Source!A36)</f>
        <v>36</v>
      </c>
      <c r="B33">
        <v>50429149</v>
      </c>
      <c r="C33">
        <v>50432263</v>
      </c>
      <c r="D33">
        <v>45897171</v>
      </c>
      <c r="E33">
        <v>30570983</v>
      </c>
      <c r="F33">
        <v>1</v>
      </c>
      <c r="G33">
        <v>30570983</v>
      </c>
      <c r="H33">
        <v>1</v>
      </c>
      <c r="I33" t="s">
        <v>174</v>
      </c>
      <c r="J33" t="s">
        <v>3</v>
      </c>
      <c r="K33" t="s">
        <v>175</v>
      </c>
      <c r="L33">
        <v>1191</v>
      </c>
      <c r="N33">
        <v>1013</v>
      </c>
      <c r="O33" t="s">
        <v>176</v>
      </c>
      <c r="P33" t="s">
        <v>176</v>
      </c>
      <c r="Q33">
        <v>1</v>
      </c>
      <c r="W33">
        <v>0</v>
      </c>
      <c r="X33">
        <v>476480486</v>
      </c>
      <c r="Y33">
        <f>(AT33*1.15)</f>
        <v>64.606999999999999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56.18</v>
      </c>
      <c r="AU33" t="s">
        <v>41</v>
      </c>
      <c r="AV33">
        <v>1</v>
      </c>
      <c r="AW33">
        <v>2</v>
      </c>
      <c r="AX33">
        <v>50432264</v>
      </c>
      <c r="AY33">
        <v>1</v>
      </c>
      <c r="AZ33">
        <v>0</v>
      </c>
      <c r="BA33">
        <v>35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U33">
        <f>ROUND(AT33*Source!I36*AH33*AL33,2)</f>
        <v>0</v>
      </c>
      <c r="CV33">
        <f>ROUND(Y33*Source!I36,9)</f>
        <v>12.9214</v>
      </c>
      <c r="CW33">
        <v>0</v>
      </c>
      <c r="CX33">
        <f>ROUND(Y33*Source!I36,9)</f>
        <v>12.9214</v>
      </c>
      <c r="CY33">
        <f>AD33</f>
        <v>0</v>
      </c>
      <c r="CZ33">
        <f>AH33</f>
        <v>0</v>
      </c>
      <c r="DA33">
        <f>AL33</f>
        <v>1</v>
      </c>
      <c r="DB33">
        <f>ROUND((ROUND(AT33*CZ33,2)*1.15),6)</f>
        <v>0</v>
      </c>
      <c r="DC33">
        <f>ROUND((ROUND(AT33*AG33,2)*1.15),6)</f>
        <v>0</v>
      </c>
      <c r="DD33" t="s">
        <v>3</v>
      </c>
      <c r="DE33" t="s">
        <v>3</v>
      </c>
      <c r="DF33">
        <f t="shared" ref="DF33:DF49" si="22">ROUND(ROUND(AE33,2)*CX33,2)</f>
        <v>0</v>
      </c>
      <c r="DG33">
        <f t="shared" si="12"/>
        <v>0</v>
      </c>
      <c r="DH33">
        <f t="shared" si="13"/>
        <v>0</v>
      </c>
      <c r="DI33">
        <f t="shared" ref="DI33:DI64" si="23">ROUND(ROUND(AH33,2)*CX33,2)</f>
        <v>0</v>
      </c>
      <c r="DJ33">
        <f>DI33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ROW(Source!A36)</f>
        <v>36</v>
      </c>
      <c r="B34">
        <v>50429149</v>
      </c>
      <c r="C34">
        <v>50432263</v>
      </c>
      <c r="D34">
        <v>46170867</v>
      </c>
      <c r="E34">
        <v>1</v>
      </c>
      <c r="F34">
        <v>1</v>
      </c>
      <c r="G34">
        <v>30570983</v>
      </c>
      <c r="H34">
        <v>2</v>
      </c>
      <c r="I34" t="s">
        <v>184</v>
      </c>
      <c r="J34" t="s">
        <v>185</v>
      </c>
      <c r="K34" t="s">
        <v>186</v>
      </c>
      <c r="L34">
        <v>1368</v>
      </c>
      <c r="N34">
        <v>1011</v>
      </c>
      <c r="O34" t="s">
        <v>180</v>
      </c>
      <c r="P34" t="s">
        <v>180</v>
      </c>
      <c r="Q34">
        <v>1</v>
      </c>
      <c r="W34">
        <v>0</v>
      </c>
      <c r="X34">
        <v>-7781208</v>
      </c>
      <c r="Y34">
        <f>(AT34*1.25)</f>
        <v>0.23749999999999999</v>
      </c>
      <c r="AA34">
        <v>0</v>
      </c>
      <c r="AB34">
        <v>83.1</v>
      </c>
      <c r="AC34">
        <v>12.62</v>
      </c>
      <c r="AD34">
        <v>0</v>
      </c>
      <c r="AE34">
        <v>0</v>
      </c>
      <c r="AF34">
        <v>83.1</v>
      </c>
      <c r="AG34">
        <v>12.62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0.19</v>
      </c>
      <c r="AU34" t="s">
        <v>40</v>
      </c>
      <c r="AV34">
        <v>0</v>
      </c>
      <c r="AW34">
        <v>2</v>
      </c>
      <c r="AX34">
        <v>50432265</v>
      </c>
      <c r="AY34">
        <v>1</v>
      </c>
      <c r="AZ34">
        <v>0</v>
      </c>
      <c r="BA34">
        <v>36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f>ROUND(Y34*Source!I36*DO34,9)</f>
        <v>0</v>
      </c>
      <c r="CX34">
        <f>ROUND(Y34*Source!I36,9)</f>
        <v>4.7500000000000001E-2</v>
      </c>
      <c r="CY34">
        <f>AB34</f>
        <v>83.1</v>
      </c>
      <c r="CZ34">
        <f>AF34</f>
        <v>83.1</v>
      </c>
      <c r="DA34">
        <f>AJ34</f>
        <v>1</v>
      </c>
      <c r="DB34">
        <f>ROUND((ROUND(AT34*CZ34,2)*1.25),6)</f>
        <v>19.737500000000001</v>
      </c>
      <c r="DC34">
        <f>ROUND((ROUND(AT34*AG34,2)*1.25),6)</f>
        <v>3</v>
      </c>
      <c r="DD34" t="s">
        <v>3</v>
      </c>
      <c r="DE34" t="s">
        <v>3</v>
      </c>
      <c r="DF34">
        <f t="shared" si="22"/>
        <v>0</v>
      </c>
      <c r="DG34">
        <f t="shared" si="12"/>
        <v>3.95</v>
      </c>
      <c r="DH34">
        <f t="shared" si="13"/>
        <v>0.6</v>
      </c>
      <c r="DI34">
        <f t="shared" si="23"/>
        <v>0</v>
      </c>
      <c r="DJ34">
        <f>DG34</f>
        <v>3.95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ROW(Source!A36)</f>
        <v>36</v>
      </c>
      <c r="B35">
        <v>50429149</v>
      </c>
      <c r="C35">
        <v>50432263</v>
      </c>
      <c r="D35">
        <v>46170978</v>
      </c>
      <c r="E35">
        <v>1</v>
      </c>
      <c r="F35">
        <v>1</v>
      </c>
      <c r="G35">
        <v>30570983</v>
      </c>
      <c r="H35">
        <v>2</v>
      </c>
      <c r="I35" t="s">
        <v>187</v>
      </c>
      <c r="J35" t="s">
        <v>188</v>
      </c>
      <c r="K35" t="s">
        <v>189</v>
      </c>
      <c r="L35">
        <v>1368</v>
      </c>
      <c r="N35">
        <v>1011</v>
      </c>
      <c r="O35" t="s">
        <v>180</v>
      </c>
      <c r="P35" t="s">
        <v>180</v>
      </c>
      <c r="Q35">
        <v>1</v>
      </c>
      <c r="W35">
        <v>0</v>
      </c>
      <c r="X35">
        <v>1418724707</v>
      </c>
      <c r="Y35">
        <f>(AT35*1.25)</f>
        <v>4.5</v>
      </c>
      <c r="AA35">
        <v>0</v>
      </c>
      <c r="AB35">
        <v>1.1100000000000001</v>
      </c>
      <c r="AC35">
        <v>0</v>
      </c>
      <c r="AD35">
        <v>0</v>
      </c>
      <c r="AE35">
        <v>0</v>
      </c>
      <c r="AF35">
        <v>1.1100000000000001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3.6</v>
      </c>
      <c r="AU35" t="s">
        <v>40</v>
      </c>
      <c r="AV35">
        <v>0</v>
      </c>
      <c r="AW35">
        <v>2</v>
      </c>
      <c r="AX35">
        <v>50432266</v>
      </c>
      <c r="AY35">
        <v>1</v>
      </c>
      <c r="AZ35">
        <v>0</v>
      </c>
      <c r="BA35">
        <v>37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f>ROUND(Y35*Source!I36*DO35,9)</f>
        <v>0</v>
      </c>
      <c r="CX35">
        <f>ROUND(Y35*Source!I36,9)</f>
        <v>0.9</v>
      </c>
      <c r="CY35">
        <f>AB35</f>
        <v>1.1100000000000001</v>
      </c>
      <c r="CZ35">
        <f>AF35</f>
        <v>1.1100000000000001</v>
      </c>
      <c r="DA35">
        <f>AJ35</f>
        <v>1</v>
      </c>
      <c r="DB35">
        <f>ROUND((ROUND(AT35*CZ35,2)*1.25),6)</f>
        <v>5</v>
      </c>
      <c r="DC35">
        <f>ROUND((ROUND(AT35*AG35,2)*1.25),6)</f>
        <v>0</v>
      </c>
      <c r="DD35" t="s">
        <v>3</v>
      </c>
      <c r="DE35" t="s">
        <v>3</v>
      </c>
      <c r="DF35">
        <f t="shared" si="22"/>
        <v>0</v>
      </c>
      <c r="DG35">
        <f t="shared" si="12"/>
        <v>1</v>
      </c>
      <c r="DH35">
        <f t="shared" si="13"/>
        <v>0</v>
      </c>
      <c r="DI35">
        <f t="shared" si="23"/>
        <v>0</v>
      </c>
      <c r="DJ35">
        <f>DG35</f>
        <v>1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ROW(Source!A36)</f>
        <v>36</v>
      </c>
      <c r="B36">
        <v>50429149</v>
      </c>
      <c r="C36">
        <v>50432263</v>
      </c>
      <c r="D36">
        <v>46170927</v>
      </c>
      <c r="E36">
        <v>1</v>
      </c>
      <c r="F36">
        <v>1</v>
      </c>
      <c r="G36">
        <v>30570983</v>
      </c>
      <c r="H36">
        <v>2</v>
      </c>
      <c r="I36" t="s">
        <v>190</v>
      </c>
      <c r="J36" t="s">
        <v>191</v>
      </c>
      <c r="K36" t="s">
        <v>192</v>
      </c>
      <c r="L36">
        <v>1368</v>
      </c>
      <c r="N36">
        <v>1011</v>
      </c>
      <c r="O36" t="s">
        <v>180</v>
      </c>
      <c r="P36" t="s">
        <v>180</v>
      </c>
      <c r="Q36">
        <v>1</v>
      </c>
      <c r="W36">
        <v>0</v>
      </c>
      <c r="X36">
        <v>578867756</v>
      </c>
      <c r="Y36">
        <f>(AT36*1.25)</f>
        <v>0.375</v>
      </c>
      <c r="AA36">
        <v>0</v>
      </c>
      <c r="AB36">
        <v>0.36</v>
      </c>
      <c r="AC36">
        <v>0</v>
      </c>
      <c r="AD36">
        <v>0</v>
      </c>
      <c r="AE36">
        <v>0</v>
      </c>
      <c r="AF36">
        <v>0.36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0.3</v>
      </c>
      <c r="AU36" t="s">
        <v>40</v>
      </c>
      <c r="AV36">
        <v>0</v>
      </c>
      <c r="AW36">
        <v>2</v>
      </c>
      <c r="AX36">
        <v>50432267</v>
      </c>
      <c r="AY36">
        <v>1</v>
      </c>
      <c r="AZ36">
        <v>0</v>
      </c>
      <c r="BA36">
        <v>38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ROUND(Y36*Source!I36*DO36,9)</f>
        <v>0</v>
      </c>
      <c r="CX36">
        <f>ROUND(Y36*Source!I36,9)</f>
        <v>7.4999999999999997E-2</v>
      </c>
      <c r="CY36">
        <f>AB36</f>
        <v>0.36</v>
      </c>
      <c r="CZ36">
        <f>AF36</f>
        <v>0.36</v>
      </c>
      <c r="DA36">
        <f>AJ36</f>
        <v>1</v>
      </c>
      <c r="DB36">
        <f>ROUND((ROUND(AT36*CZ36,2)*1.25),6)</f>
        <v>0.13750000000000001</v>
      </c>
      <c r="DC36">
        <f>ROUND((ROUND(AT36*AG36,2)*1.25),6)</f>
        <v>0</v>
      </c>
      <c r="DD36" t="s">
        <v>3</v>
      </c>
      <c r="DE36" t="s">
        <v>3</v>
      </c>
      <c r="DF36">
        <f t="shared" si="22"/>
        <v>0</v>
      </c>
      <c r="DG36">
        <f t="shared" si="12"/>
        <v>0.03</v>
      </c>
      <c r="DH36">
        <f t="shared" si="13"/>
        <v>0</v>
      </c>
      <c r="DI36">
        <f t="shared" si="23"/>
        <v>0</v>
      </c>
      <c r="DJ36">
        <f>DG36</f>
        <v>0.03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ROW(Source!A36)</f>
        <v>36</v>
      </c>
      <c r="B37">
        <v>50429149</v>
      </c>
      <c r="C37">
        <v>50432263</v>
      </c>
      <c r="D37">
        <v>45898358</v>
      </c>
      <c r="E37">
        <v>30570983</v>
      </c>
      <c r="F37">
        <v>1</v>
      </c>
      <c r="G37">
        <v>30570983</v>
      </c>
      <c r="H37">
        <v>2</v>
      </c>
      <c r="I37" t="s">
        <v>193</v>
      </c>
      <c r="J37" t="s">
        <v>3</v>
      </c>
      <c r="K37" t="s">
        <v>194</v>
      </c>
      <c r="L37">
        <v>1344</v>
      </c>
      <c r="N37">
        <v>1008</v>
      </c>
      <c r="O37" t="s">
        <v>195</v>
      </c>
      <c r="P37" t="s">
        <v>195</v>
      </c>
      <c r="Q37">
        <v>1</v>
      </c>
      <c r="W37">
        <v>0</v>
      </c>
      <c r="X37">
        <v>-1180195794</v>
      </c>
      <c r="Y37">
        <f>(AT37*1.25)</f>
        <v>2.5000000000000001E-2</v>
      </c>
      <c r="AA37">
        <v>0</v>
      </c>
      <c r="AB37">
        <v>1</v>
      </c>
      <c r="AC37">
        <v>0</v>
      </c>
      <c r="AD37">
        <v>0</v>
      </c>
      <c r="AE37">
        <v>0</v>
      </c>
      <c r="AF37">
        <v>1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0.02</v>
      </c>
      <c r="AU37" t="s">
        <v>40</v>
      </c>
      <c r="AV37">
        <v>0</v>
      </c>
      <c r="AW37">
        <v>2</v>
      </c>
      <c r="AX37">
        <v>50432268</v>
      </c>
      <c r="AY37">
        <v>1</v>
      </c>
      <c r="AZ37">
        <v>0</v>
      </c>
      <c r="BA37">
        <v>39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f>ROUND(Y37*Source!I36*DO37,9)</f>
        <v>0</v>
      </c>
      <c r="CX37">
        <f>ROUND(Y37*Source!I36,9)</f>
        <v>5.0000000000000001E-3</v>
      </c>
      <c r="CY37">
        <f>AB37</f>
        <v>1</v>
      </c>
      <c r="CZ37">
        <f>AF37</f>
        <v>1</v>
      </c>
      <c r="DA37">
        <f>AJ37</f>
        <v>1</v>
      </c>
      <c r="DB37">
        <f>ROUND((ROUND(AT37*CZ37,2)*1.25),6)</f>
        <v>2.5000000000000001E-2</v>
      </c>
      <c r="DC37">
        <f>ROUND((ROUND(AT37*AG37,2)*1.25),6)</f>
        <v>0</v>
      </c>
      <c r="DD37" t="s">
        <v>3</v>
      </c>
      <c r="DE37" t="s">
        <v>3</v>
      </c>
      <c r="DF37">
        <f t="shared" si="22"/>
        <v>0</v>
      </c>
      <c r="DG37">
        <f t="shared" si="12"/>
        <v>0.01</v>
      </c>
      <c r="DH37">
        <f t="shared" si="13"/>
        <v>0</v>
      </c>
      <c r="DI37">
        <f t="shared" si="23"/>
        <v>0</v>
      </c>
      <c r="DJ37">
        <f>DG37</f>
        <v>0.01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ROW(Source!A36)</f>
        <v>36</v>
      </c>
      <c r="B38">
        <v>50429149</v>
      </c>
      <c r="C38">
        <v>50432263</v>
      </c>
      <c r="D38">
        <v>46137143</v>
      </c>
      <c r="E38">
        <v>1</v>
      </c>
      <c r="F38">
        <v>1</v>
      </c>
      <c r="G38">
        <v>30570983</v>
      </c>
      <c r="H38">
        <v>3</v>
      </c>
      <c r="I38" t="s">
        <v>196</v>
      </c>
      <c r="J38" t="s">
        <v>197</v>
      </c>
      <c r="K38" t="s">
        <v>198</v>
      </c>
      <c r="L38">
        <v>1296</v>
      </c>
      <c r="N38">
        <v>1002</v>
      </c>
      <c r="O38" t="s">
        <v>199</v>
      </c>
      <c r="P38" t="s">
        <v>199</v>
      </c>
      <c r="Q38">
        <v>1</v>
      </c>
      <c r="W38">
        <v>0</v>
      </c>
      <c r="X38">
        <v>1722463970</v>
      </c>
      <c r="Y38">
        <f t="shared" ref="Y38:Y44" si="24">AT38</f>
        <v>2.6</v>
      </c>
      <c r="AA38">
        <v>177.8</v>
      </c>
      <c r="AB38">
        <v>0</v>
      </c>
      <c r="AC38">
        <v>0</v>
      </c>
      <c r="AD38">
        <v>0</v>
      </c>
      <c r="AE38">
        <v>177.8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2.6</v>
      </c>
      <c r="AU38" t="s">
        <v>3</v>
      </c>
      <c r="AV38">
        <v>0</v>
      </c>
      <c r="AW38">
        <v>2</v>
      </c>
      <c r="AX38">
        <v>50432269</v>
      </c>
      <c r="AY38">
        <v>1</v>
      </c>
      <c r="AZ38">
        <v>0</v>
      </c>
      <c r="BA38">
        <v>40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ROUND(Y38*Source!I36,9)</f>
        <v>0.52</v>
      </c>
      <c r="CY38">
        <f t="shared" ref="CY38:CY44" si="25">AA38</f>
        <v>177.8</v>
      </c>
      <c r="CZ38">
        <f t="shared" ref="CZ38:CZ44" si="26">AE38</f>
        <v>177.8</v>
      </c>
      <c r="DA38">
        <f t="shared" ref="DA38:DA44" si="27">AI38</f>
        <v>1</v>
      </c>
      <c r="DB38">
        <f t="shared" ref="DB38:DB44" si="28">ROUND(ROUND(AT38*CZ38,2),6)</f>
        <v>462.28</v>
      </c>
      <c r="DC38">
        <f t="shared" ref="DC38:DC44" si="29">ROUND(ROUND(AT38*AG38,2),6)</f>
        <v>0</v>
      </c>
      <c r="DD38" t="s">
        <v>3</v>
      </c>
      <c r="DE38" t="s">
        <v>3</v>
      </c>
      <c r="DF38">
        <f t="shared" si="22"/>
        <v>92.46</v>
      </c>
      <c r="DG38">
        <f t="shared" si="12"/>
        <v>0</v>
      </c>
      <c r="DH38">
        <f t="shared" si="13"/>
        <v>0</v>
      </c>
      <c r="DI38">
        <f t="shared" si="23"/>
        <v>0</v>
      </c>
      <c r="DJ38">
        <f t="shared" ref="DJ38:DJ44" si="30">DF38</f>
        <v>92.46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ROW(Source!A36)</f>
        <v>36</v>
      </c>
      <c r="B39">
        <v>50429149</v>
      </c>
      <c r="C39">
        <v>50432263</v>
      </c>
      <c r="D39">
        <v>31113653</v>
      </c>
      <c r="E39">
        <v>1</v>
      </c>
      <c r="F39">
        <v>1</v>
      </c>
      <c r="G39">
        <v>30570983</v>
      </c>
      <c r="H39">
        <v>3</v>
      </c>
      <c r="I39" t="s">
        <v>200</v>
      </c>
      <c r="J39" t="s">
        <v>201</v>
      </c>
      <c r="K39" t="s">
        <v>202</v>
      </c>
      <c r="L39">
        <v>1296</v>
      </c>
      <c r="N39">
        <v>1002</v>
      </c>
      <c r="O39" t="s">
        <v>199</v>
      </c>
      <c r="P39" t="s">
        <v>199</v>
      </c>
      <c r="Q39">
        <v>1</v>
      </c>
      <c r="W39">
        <v>0</v>
      </c>
      <c r="X39">
        <v>-2075514231</v>
      </c>
      <c r="Y39">
        <f t="shared" si="24"/>
        <v>6.1</v>
      </c>
      <c r="AA39">
        <v>125.73</v>
      </c>
      <c r="AB39">
        <v>0</v>
      </c>
      <c r="AC39">
        <v>0</v>
      </c>
      <c r="AD39">
        <v>0</v>
      </c>
      <c r="AE39">
        <v>125.73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6.1</v>
      </c>
      <c r="AU39" t="s">
        <v>3</v>
      </c>
      <c r="AV39">
        <v>0</v>
      </c>
      <c r="AW39">
        <v>2</v>
      </c>
      <c r="AX39">
        <v>50432270</v>
      </c>
      <c r="AY39">
        <v>1</v>
      </c>
      <c r="AZ39">
        <v>0</v>
      </c>
      <c r="BA39">
        <v>41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ROUND(Y39*Source!I36,9)</f>
        <v>1.22</v>
      </c>
      <c r="CY39">
        <f t="shared" si="25"/>
        <v>125.73</v>
      </c>
      <c r="CZ39">
        <f t="shared" si="26"/>
        <v>125.73</v>
      </c>
      <c r="DA39">
        <f t="shared" si="27"/>
        <v>1</v>
      </c>
      <c r="DB39">
        <f t="shared" si="28"/>
        <v>766.95</v>
      </c>
      <c r="DC39">
        <f t="shared" si="29"/>
        <v>0</v>
      </c>
      <c r="DD39" t="s">
        <v>3</v>
      </c>
      <c r="DE39" t="s">
        <v>3</v>
      </c>
      <c r="DF39">
        <f t="shared" si="22"/>
        <v>153.38999999999999</v>
      </c>
      <c r="DG39">
        <f t="shared" si="12"/>
        <v>0</v>
      </c>
      <c r="DH39">
        <f t="shared" si="13"/>
        <v>0</v>
      </c>
      <c r="DI39">
        <f t="shared" si="23"/>
        <v>0</v>
      </c>
      <c r="DJ39">
        <f t="shared" si="30"/>
        <v>153.38999999999999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ROW(Source!A36)</f>
        <v>36</v>
      </c>
      <c r="B40">
        <v>50429149</v>
      </c>
      <c r="C40">
        <v>50432263</v>
      </c>
      <c r="D40">
        <v>46136010</v>
      </c>
      <c r="E40">
        <v>1</v>
      </c>
      <c r="F40">
        <v>1</v>
      </c>
      <c r="G40">
        <v>30570983</v>
      </c>
      <c r="H40">
        <v>3</v>
      </c>
      <c r="I40" t="s">
        <v>203</v>
      </c>
      <c r="J40" t="s">
        <v>204</v>
      </c>
      <c r="K40" t="s">
        <v>205</v>
      </c>
      <c r="L40">
        <v>1339</v>
      </c>
      <c r="N40">
        <v>1007</v>
      </c>
      <c r="O40" t="s">
        <v>206</v>
      </c>
      <c r="P40" t="s">
        <v>206</v>
      </c>
      <c r="Q40">
        <v>1</v>
      </c>
      <c r="W40">
        <v>0</v>
      </c>
      <c r="X40">
        <v>-390466879</v>
      </c>
      <c r="Y40">
        <f t="shared" si="24"/>
        <v>1.6000000000000001E-3</v>
      </c>
      <c r="AA40">
        <v>2472.13</v>
      </c>
      <c r="AB40">
        <v>0</v>
      </c>
      <c r="AC40">
        <v>0</v>
      </c>
      <c r="AD40">
        <v>0</v>
      </c>
      <c r="AE40">
        <v>2472.13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1.6000000000000001E-3</v>
      </c>
      <c r="AU40" t="s">
        <v>3</v>
      </c>
      <c r="AV40">
        <v>0</v>
      </c>
      <c r="AW40">
        <v>2</v>
      </c>
      <c r="AX40">
        <v>50432271</v>
      </c>
      <c r="AY40">
        <v>1</v>
      </c>
      <c r="AZ40">
        <v>0</v>
      </c>
      <c r="BA40">
        <v>42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ROUND(Y40*Source!I36,9)</f>
        <v>3.2000000000000003E-4</v>
      </c>
      <c r="CY40">
        <f t="shared" si="25"/>
        <v>2472.13</v>
      </c>
      <c r="CZ40">
        <f t="shared" si="26"/>
        <v>2472.13</v>
      </c>
      <c r="DA40">
        <f t="shared" si="27"/>
        <v>1</v>
      </c>
      <c r="DB40">
        <f t="shared" si="28"/>
        <v>3.96</v>
      </c>
      <c r="DC40">
        <f t="shared" si="29"/>
        <v>0</v>
      </c>
      <c r="DD40" t="s">
        <v>3</v>
      </c>
      <c r="DE40" t="s">
        <v>3</v>
      </c>
      <c r="DF40">
        <f t="shared" si="22"/>
        <v>0.79</v>
      </c>
      <c r="DG40">
        <f t="shared" si="12"/>
        <v>0</v>
      </c>
      <c r="DH40">
        <f t="shared" si="13"/>
        <v>0</v>
      </c>
      <c r="DI40">
        <f t="shared" si="23"/>
        <v>0</v>
      </c>
      <c r="DJ40">
        <f t="shared" si="30"/>
        <v>0.79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ROW(Source!A36)</f>
        <v>36</v>
      </c>
      <c r="B41">
        <v>50429149</v>
      </c>
      <c r="C41">
        <v>50432263</v>
      </c>
      <c r="D41">
        <v>46138573</v>
      </c>
      <c r="E41">
        <v>1</v>
      </c>
      <c r="F41">
        <v>1</v>
      </c>
      <c r="G41">
        <v>30570983</v>
      </c>
      <c r="H41">
        <v>3</v>
      </c>
      <c r="I41" t="s">
        <v>207</v>
      </c>
      <c r="J41" t="s">
        <v>208</v>
      </c>
      <c r="K41" t="s">
        <v>209</v>
      </c>
      <c r="L41">
        <v>1339</v>
      </c>
      <c r="N41">
        <v>1007</v>
      </c>
      <c r="O41" t="s">
        <v>206</v>
      </c>
      <c r="P41" t="s">
        <v>206</v>
      </c>
      <c r="Q41">
        <v>1</v>
      </c>
      <c r="W41">
        <v>0</v>
      </c>
      <c r="X41">
        <v>1054197769</v>
      </c>
      <c r="Y41">
        <f t="shared" si="24"/>
        <v>0.01</v>
      </c>
      <c r="AA41">
        <v>478.96</v>
      </c>
      <c r="AB41">
        <v>0</v>
      </c>
      <c r="AC41">
        <v>0</v>
      </c>
      <c r="AD41">
        <v>0</v>
      </c>
      <c r="AE41">
        <v>478.96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0.01</v>
      </c>
      <c r="AU41" t="s">
        <v>3</v>
      </c>
      <c r="AV41">
        <v>0</v>
      </c>
      <c r="AW41">
        <v>2</v>
      </c>
      <c r="AX41">
        <v>50432272</v>
      </c>
      <c r="AY41">
        <v>1</v>
      </c>
      <c r="AZ41">
        <v>0</v>
      </c>
      <c r="BA41">
        <v>43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ROUND(Y41*Source!I36,9)</f>
        <v>2E-3</v>
      </c>
      <c r="CY41">
        <f t="shared" si="25"/>
        <v>478.96</v>
      </c>
      <c r="CZ41">
        <f t="shared" si="26"/>
        <v>478.96</v>
      </c>
      <c r="DA41">
        <f t="shared" si="27"/>
        <v>1</v>
      </c>
      <c r="DB41">
        <f t="shared" si="28"/>
        <v>4.79</v>
      </c>
      <c r="DC41">
        <f t="shared" si="29"/>
        <v>0</v>
      </c>
      <c r="DD41" t="s">
        <v>3</v>
      </c>
      <c r="DE41" t="s">
        <v>3</v>
      </c>
      <c r="DF41">
        <f t="shared" si="22"/>
        <v>0.96</v>
      </c>
      <c r="DG41">
        <f t="shared" si="12"/>
        <v>0</v>
      </c>
      <c r="DH41">
        <f t="shared" si="13"/>
        <v>0</v>
      </c>
      <c r="DI41">
        <f t="shared" si="23"/>
        <v>0</v>
      </c>
      <c r="DJ41">
        <f t="shared" si="30"/>
        <v>0.96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ROW(Source!A36)</f>
        <v>36</v>
      </c>
      <c r="B42">
        <v>50429149</v>
      </c>
      <c r="C42">
        <v>50432263</v>
      </c>
      <c r="D42">
        <v>38798849</v>
      </c>
      <c r="E42">
        <v>1</v>
      </c>
      <c r="F42">
        <v>1</v>
      </c>
      <c r="G42">
        <v>30570983</v>
      </c>
      <c r="H42">
        <v>3</v>
      </c>
      <c r="I42" t="s">
        <v>210</v>
      </c>
      <c r="J42" t="s">
        <v>211</v>
      </c>
      <c r="K42" t="s">
        <v>212</v>
      </c>
      <c r="L42">
        <v>1354</v>
      </c>
      <c r="N42">
        <v>1010</v>
      </c>
      <c r="O42" t="s">
        <v>213</v>
      </c>
      <c r="P42" t="s">
        <v>213</v>
      </c>
      <c r="Q42">
        <v>1</v>
      </c>
      <c r="W42">
        <v>0</v>
      </c>
      <c r="X42">
        <v>-988179728</v>
      </c>
      <c r="Y42">
        <f t="shared" si="24"/>
        <v>0.6</v>
      </c>
      <c r="AA42">
        <v>14.23</v>
      </c>
      <c r="AB42">
        <v>0</v>
      </c>
      <c r="AC42">
        <v>0</v>
      </c>
      <c r="AD42">
        <v>0</v>
      </c>
      <c r="AE42">
        <v>14.23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0.6</v>
      </c>
      <c r="AU42" t="s">
        <v>3</v>
      </c>
      <c r="AV42">
        <v>0</v>
      </c>
      <c r="AW42">
        <v>2</v>
      </c>
      <c r="AX42">
        <v>50432273</v>
      </c>
      <c r="AY42">
        <v>1</v>
      </c>
      <c r="AZ42">
        <v>0</v>
      </c>
      <c r="BA42">
        <v>44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ROUND(Y42*Source!I36,9)</f>
        <v>0.12</v>
      </c>
      <c r="CY42">
        <f t="shared" si="25"/>
        <v>14.23</v>
      </c>
      <c r="CZ42">
        <f t="shared" si="26"/>
        <v>14.23</v>
      </c>
      <c r="DA42">
        <f t="shared" si="27"/>
        <v>1</v>
      </c>
      <c r="DB42">
        <f t="shared" si="28"/>
        <v>8.5399999999999991</v>
      </c>
      <c r="DC42">
        <f t="shared" si="29"/>
        <v>0</v>
      </c>
      <c r="DD42" t="s">
        <v>3</v>
      </c>
      <c r="DE42" t="s">
        <v>3</v>
      </c>
      <c r="DF42">
        <f t="shared" si="22"/>
        <v>1.71</v>
      </c>
      <c r="DG42">
        <f t="shared" si="12"/>
        <v>0</v>
      </c>
      <c r="DH42">
        <f t="shared" si="13"/>
        <v>0</v>
      </c>
      <c r="DI42">
        <f t="shared" si="23"/>
        <v>0</v>
      </c>
      <c r="DJ42">
        <f t="shared" si="30"/>
        <v>1.71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ROW(Source!A36)</f>
        <v>36</v>
      </c>
      <c r="B43">
        <v>50429149</v>
      </c>
      <c r="C43">
        <v>50432263</v>
      </c>
      <c r="D43">
        <v>42125588</v>
      </c>
      <c r="E43">
        <v>1</v>
      </c>
      <c r="F43">
        <v>1</v>
      </c>
      <c r="G43">
        <v>30570983</v>
      </c>
      <c r="H43">
        <v>3</v>
      </c>
      <c r="I43" t="s">
        <v>214</v>
      </c>
      <c r="J43" t="s">
        <v>215</v>
      </c>
      <c r="K43" t="s">
        <v>216</v>
      </c>
      <c r="L43">
        <v>1354</v>
      </c>
      <c r="N43">
        <v>1010</v>
      </c>
      <c r="O43" t="s">
        <v>213</v>
      </c>
      <c r="P43" t="s">
        <v>213</v>
      </c>
      <c r="Q43">
        <v>1</v>
      </c>
      <c r="W43">
        <v>0</v>
      </c>
      <c r="X43">
        <v>1695596661</v>
      </c>
      <c r="Y43">
        <f t="shared" si="24"/>
        <v>60</v>
      </c>
      <c r="AA43">
        <v>25.33</v>
      </c>
      <c r="AB43">
        <v>0</v>
      </c>
      <c r="AC43">
        <v>0</v>
      </c>
      <c r="AD43">
        <v>0</v>
      </c>
      <c r="AE43">
        <v>25.33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60</v>
      </c>
      <c r="AU43" t="s">
        <v>3</v>
      </c>
      <c r="AV43">
        <v>0</v>
      </c>
      <c r="AW43">
        <v>2</v>
      </c>
      <c r="AX43">
        <v>50432274</v>
      </c>
      <c r="AY43">
        <v>1</v>
      </c>
      <c r="AZ43">
        <v>0</v>
      </c>
      <c r="BA43">
        <v>45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ROUND(Y43*Source!I36,9)</f>
        <v>12</v>
      </c>
      <c r="CY43">
        <f t="shared" si="25"/>
        <v>25.33</v>
      </c>
      <c r="CZ43">
        <f t="shared" si="26"/>
        <v>25.33</v>
      </c>
      <c r="DA43">
        <f t="shared" si="27"/>
        <v>1</v>
      </c>
      <c r="DB43">
        <f t="shared" si="28"/>
        <v>1519.8</v>
      </c>
      <c r="DC43">
        <f t="shared" si="29"/>
        <v>0</v>
      </c>
      <c r="DD43" t="s">
        <v>3</v>
      </c>
      <c r="DE43" t="s">
        <v>3</v>
      </c>
      <c r="DF43">
        <f t="shared" si="22"/>
        <v>303.95999999999998</v>
      </c>
      <c r="DG43">
        <f t="shared" si="12"/>
        <v>0</v>
      </c>
      <c r="DH43">
        <f t="shared" si="13"/>
        <v>0</v>
      </c>
      <c r="DI43">
        <f t="shared" si="23"/>
        <v>0</v>
      </c>
      <c r="DJ43">
        <f t="shared" si="30"/>
        <v>303.95999999999998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ROW(Source!A36)</f>
        <v>36</v>
      </c>
      <c r="B44">
        <v>50429149</v>
      </c>
      <c r="C44">
        <v>50432263</v>
      </c>
      <c r="D44">
        <v>0</v>
      </c>
      <c r="E44">
        <v>0</v>
      </c>
      <c r="F44">
        <v>1</v>
      </c>
      <c r="G44">
        <v>30570983</v>
      </c>
      <c r="H44">
        <v>3</v>
      </c>
      <c r="I44" t="s">
        <v>43</v>
      </c>
      <c r="J44" t="s">
        <v>3</v>
      </c>
      <c r="K44" t="s">
        <v>44</v>
      </c>
      <c r="L44">
        <v>1371</v>
      </c>
      <c r="N44">
        <v>1013</v>
      </c>
      <c r="O44" t="s">
        <v>45</v>
      </c>
      <c r="P44" t="s">
        <v>45</v>
      </c>
      <c r="Q44">
        <v>1</v>
      </c>
      <c r="W44">
        <v>0</v>
      </c>
      <c r="X44">
        <v>-862130215</v>
      </c>
      <c r="Y44">
        <f t="shared" si="24"/>
        <v>10</v>
      </c>
      <c r="AA44">
        <v>3139.97</v>
      </c>
      <c r="AB44">
        <v>0</v>
      </c>
      <c r="AC44">
        <v>0</v>
      </c>
      <c r="AD44">
        <v>0</v>
      </c>
      <c r="AE44">
        <v>3139.9700000000003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0</v>
      </c>
      <c r="AN44">
        <v>0</v>
      </c>
      <c r="AO44">
        <v>0</v>
      </c>
      <c r="AP44">
        <v>1</v>
      </c>
      <c r="AQ44">
        <v>0</v>
      </c>
      <c r="AR44">
        <v>0</v>
      </c>
      <c r="AS44" t="s">
        <v>3</v>
      </c>
      <c r="AT44">
        <v>10</v>
      </c>
      <c r="AU44" t="s">
        <v>3</v>
      </c>
      <c r="AV44">
        <v>0</v>
      </c>
      <c r="AW44">
        <v>1</v>
      </c>
      <c r="AX44">
        <v>-1</v>
      </c>
      <c r="AY44">
        <v>0</v>
      </c>
      <c r="AZ44">
        <v>0</v>
      </c>
      <c r="BA44" t="s">
        <v>3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ROUND(Y44*Source!I36,9)</f>
        <v>2</v>
      </c>
      <c r="CY44">
        <f t="shared" si="25"/>
        <v>3139.97</v>
      </c>
      <c r="CZ44">
        <f t="shared" si="26"/>
        <v>3139.9700000000003</v>
      </c>
      <c r="DA44">
        <f t="shared" si="27"/>
        <v>1</v>
      </c>
      <c r="DB44">
        <f t="shared" si="28"/>
        <v>31399.7</v>
      </c>
      <c r="DC44">
        <f t="shared" si="29"/>
        <v>0</v>
      </c>
      <c r="DD44" t="s">
        <v>3</v>
      </c>
      <c r="DE44" t="s">
        <v>3</v>
      </c>
      <c r="DF44">
        <f t="shared" si="22"/>
        <v>6279.94</v>
      </c>
      <c r="DG44">
        <f t="shared" si="12"/>
        <v>0</v>
      </c>
      <c r="DH44">
        <f t="shared" si="13"/>
        <v>0</v>
      </c>
      <c r="DI44">
        <f t="shared" si="23"/>
        <v>0</v>
      </c>
      <c r="DJ44">
        <f t="shared" si="30"/>
        <v>6279.94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ROW(Source!A37)</f>
        <v>37</v>
      </c>
      <c r="B45">
        <v>50429150</v>
      </c>
      <c r="C45">
        <v>50432263</v>
      </c>
      <c r="D45">
        <v>45897171</v>
      </c>
      <c r="E45">
        <v>30570983</v>
      </c>
      <c r="F45">
        <v>1</v>
      </c>
      <c r="G45">
        <v>30570983</v>
      </c>
      <c r="H45">
        <v>1</v>
      </c>
      <c r="I45" t="s">
        <v>174</v>
      </c>
      <c r="J45" t="s">
        <v>3</v>
      </c>
      <c r="K45" t="s">
        <v>175</v>
      </c>
      <c r="L45">
        <v>1191</v>
      </c>
      <c r="N45">
        <v>1013</v>
      </c>
      <c r="O45" t="s">
        <v>176</v>
      </c>
      <c r="P45" t="s">
        <v>176</v>
      </c>
      <c r="Q45">
        <v>1</v>
      </c>
      <c r="W45">
        <v>0</v>
      </c>
      <c r="X45">
        <v>476480486</v>
      </c>
      <c r="Y45">
        <f>(AT45*1.15)</f>
        <v>64.606999999999999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5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56.18</v>
      </c>
      <c r="AU45" t="s">
        <v>41</v>
      </c>
      <c r="AV45">
        <v>1</v>
      </c>
      <c r="AW45">
        <v>2</v>
      </c>
      <c r="AX45">
        <v>50432264</v>
      </c>
      <c r="AY45">
        <v>1</v>
      </c>
      <c r="AZ45">
        <v>0</v>
      </c>
      <c r="BA45">
        <v>47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U45">
        <f>ROUND(AT45*Source!I37*AH45*AL45,2)</f>
        <v>0</v>
      </c>
      <c r="CV45">
        <f>ROUND(Y45*Source!I37,9)</f>
        <v>12.9214</v>
      </c>
      <c r="CW45">
        <v>0</v>
      </c>
      <c r="CX45">
        <f>ROUND(Y45*Source!I37,9)</f>
        <v>12.9214</v>
      </c>
      <c r="CY45">
        <f>AD45</f>
        <v>0</v>
      </c>
      <c r="CZ45">
        <f>AH45</f>
        <v>0</v>
      </c>
      <c r="DA45">
        <f>AL45</f>
        <v>1</v>
      </c>
      <c r="DB45">
        <f>ROUND((ROUND(AT45*CZ45,2)*1.15),6)</f>
        <v>0</v>
      </c>
      <c r="DC45">
        <f>ROUND((ROUND(AT45*AG45,2)*1.15),6)</f>
        <v>0</v>
      </c>
      <c r="DD45" t="s">
        <v>3</v>
      </c>
      <c r="DE45" t="s">
        <v>3</v>
      </c>
      <c r="DF45">
        <f t="shared" si="22"/>
        <v>0</v>
      </c>
      <c r="DG45">
        <f t="shared" si="12"/>
        <v>0</v>
      </c>
      <c r="DH45">
        <f t="shared" si="13"/>
        <v>0</v>
      </c>
      <c r="DI45">
        <f t="shared" si="23"/>
        <v>0</v>
      </c>
      <c r="DJ45">
        <f>DI45</f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ROW(Source!A37)</f>
        <v>37</v>
      </c>
      <c r="B46">
        <v>50429150</v>
      </c>
      <c r="C46">
        <v>50432263</v>
      </c>
      <c r="D46">
        <v>46170867</v>
      </c>
      <c r="E46">
        <v>1</v>
      </c>
      <c r="F46">
        <v>1</v>
      </c>
      <c r="G46">
        <v>30570983</v>
      </c>
      <c r="H46">
        <v>2</v>
      </c>
      <c r="I46" t="s">
        <v>184</v>
      </c>
      <c r="J46" t="s">
        <v>185</v>
      </c>
      <c r="K46" t="s">
        <v>186</v>
      </c>
      <c r="L46">
        <v>1368</v>
      </c>
      <c r="N46">
        <v>1011</v>
      </c>
      <c r="O46" t="s">
        <v>180</v>
      </c>
      <c r="P46" t="s">
        <v>180</v>
      </c>
      <c r="Q46">
        <v>1</v>
      </c>
      <c r="W46">
        <v>0</v>
      </c>
      <c r="X46">
        <v>-7781208</v>
      </c>
      <c r="Y46">
        <f>(AT46*1.25)</f>
        <v>0.23749999999999999</v>
      </c>
      <c r="AA46">
        <v>0</v>
      </c>
      <c r="AB46">
        <v>1148.99</v>
      </c>
      <c r="AC46">
        <v>467.64</v>
      </c>
      <c r="AD46">
        <v>0</v>
      </c>
      <c r="AE46">
        <v>0</v>
      </c>
      <c r="AF46">
        <v>83.1</v>
      </c>
      <c r="AG46">
        <v>12.62</v>
      </c>
      <c r="AH46">
        <v>0</v>
      </c>
      <c r="AI46">
        <v>1</v>
      </c>
      <c r="AJ46">
        <v>12.72</v>
      </c>
      <c r="AK46">
        <v>34.090000000000003</v>
      </c>
      <c r="AL46">
        <v>1</v>
      </c>
      <c r="AM46">
        <v>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0.19</v>
      </c>
      <c r="AU46" t="s">
        <v>40</v>
      </c>
      <c r="AV46">
        <v>0</v>
      </c>
      <c r="AW46">
        <v>2</v>
      </c>
      <c r="AX46">
        <v>50432265</v>
      </c>
      <c r="AY46">
        <v>1</v>
      </c>
      <c r="AZ46">
        <v>0</v>
      </c>
      <c r="BA46">
        <v>48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f>ROUND(Y46*Source!I37*DO46,9)</f>
        <v>0</v>
      </c>
      <c r="CX46">
        <f>ROUND(Y46*Source!I37,9)</f>
        <v>4.7500000000000001E-2</v>
      </c>
      <c r="CY46">
        <f>AB46</f>
        <v>1148.99</v>
      </c>
      <c r="CZ46">
        <f>AF46</f>
        <v>83.1</v>
      </c>
      <c r="DA46">
        <f>AJ46</f>
        <v>12.72</v>
      </c>
      <c r="DB46">
        <f>ROUND((ROUND(AT46*CZ46,2)*1.25),6)</f>
        <v>19.737500000000001</v>
      </c>
      <c r="DC46">
        <f>ROUND((ROUND(AT46*AG46,2)*1.25),6)</f>
        <v>3</v>
      </c>
      <c r="DD46" t="s">
        <v>3</v>
      </c>
      <c r="DE46" t="s">
        <v>3</v>
      </c>
      <c r="DF46">
        <f t="shared" si="22"/>
        <v>0</v>
      </c>
      <c r="DG46">
        <f>ROUND(ROUND(AF46*AJ46,2)*CX46,2)</f>
        <v>50.21</v>
      </c>
      <c r="DH46">
        <f>ROUND(ROUND(AG46*AK46,2)*CX46,2)</f>
        <v>20.440000000000001</v>
      </c>
      <c r="DI46">
        <f t="shared" si="23"/>
        <v>0</v>
      </c>
      <c r="DJ46">
        <f>DG46</f>
        <v>50.21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ROW(Source!A37)</f>
        <v>37</v>
      </c>
      <c r="B47">
        <v>50429150</v>
      </c>
      <c r="C47">
        <v>50432263</v>
      </c>
      <c r="D47">
        <v>46170978</v>
      </c>
      <c r="E47">
        <v>1</v>
      </c>
      <c r="F47">
        <v>1</v>
      </c>
      <c r="G47">
        <v>30570983</v>
      </c>
      <c r="H47">
        <v>2</v>
      </c>
      <c r="I47" t="s">
        <v>187</v>
      </c>
      <c r="J47" t="s">
        <v>188</v>
      </c>
      <c r="K47" t="s">
        <v>189</v>
      </c>
      <c r="L47">
        <v>1368</v>
      </c>
      <c r="N47">
        <v>1011</v>
      </c>
      <c r="O47" t="s">
        <v>180</v>
      </c>
      <c r="P47" t="s">
        <v>180</v>
      </c>
      <c r="Q47">
        <v>1</v>
      </c>
      <c r="W47">
        <v>0</v>
      </c>
      <c r="X47">
        <v>1418724707</v>
      </c>
      <c r="Y47">
        <f>(AT47*1.25)</f>
        <v>4.5</v>
      </c>
      <c r="AA47">
        <v>0</v>
      </c>
      <c r="AB47">
        <v>10.23</v>
      </c>
      <c r="AC47">
        <v>0</v>
      </c>
      <c r="AD47">
        <v>0</v>
      </c>
      <c r="AE47">
        <v>0</v>
      </c>
      <c r="AF47">
        <v>1.1100000000000001</v>
      </c>
      <c r="AG47">
        <v>0</v>
      </c>
      <c r="AH47">
        <v>0</v>
      </c>
      <c r="AI47">
        <v>1</v>
      </c>
      <c r="AJ47">
        <v>8.48</v>
      </c>
      <c r="AK47">
        <v>34.090000000000003</v>
      </c>
      <c r="AL47">
        <v>1</v>
      </c>
      <c r="AM47">
        <v>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3.6</v>
      </c>
      <c r="AU47" t="s">
        <v>40</v>
      </c>
      <c r="AV47">
        <v>0</v>
      </c>
      <c r="AW47">
        <v>2</v>
      </c>
      <c r="AX47">
        <v>50432266</v>
      </c>
      <c r="AY47">
        <v>1</v>
      </c>
      <c r="AZ47">
        <v>0</v>
      </c>
      <c r="BA47">
        <v>49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f>ROUND(Y47*Source!I37*DO47,9)</f>
        <v>0</v>
      </c>
      <c r="CX47">
        <f>ROUND(Y47*Source!I37,9)</f>
        <v>0.9</v>
      </c>
      <c r="CY47">
        <f>AB47</f>
        <v>10.23</v>
      </c>
      <c r="CZ47">
        <f>AF47</f>
        <v>1.1100000000000001</v>
      </c>
      <c r="DA47">
        <f>AJ47</f>
        <v>8.48</v>
      </c>
      <c r="DB47">
        <f>ROUND((ROUND(AT47*CZ47,2)*1.25),6)</f>
        <v>5</v>
      </c>
      <c r="DC47">
        <f>ROUND((ROUND(AT47*AG47,2)*1.25),6)</f>
        <v>0</v>
      </c>
      <c r="DD47" t="s">
        <v>3</v>
      </c>
      <c r="DE47" t="s">
        <v>3</v>
      </c>
      <c r="DF47">
        <f t="shared" si="22"/>
        <v>0</v>
      </c>
      <c r="DG47">
        <f>ROUND(ROUND(AF47*AJ47,2)*CX47,2)</f>
        <v>8.4700000000000006</v>
      </c>
      <c r="DH47">
        <f>ROUND(ROUND(AG47*AK47,2)*CX47,2)</f>
        <v>0</v>
      </c>
      <c r="DI47">
        <f t="shared" si="23"/>
        <v>0</v>
      </c>
      <c r="DJ47">
        <f>DG47</f>
        <v>8.4700000000000006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ROW(Source!A37)</f>
        <v>37</v>
      </c>
      <c r="B48">
        <v>50429150</v>
      </c>
      <c r="C48">
        <v>50432263</v>
      </c>
      <c r="D48">
        <v>46170927</v>
      </c>
      <c r="E48">
        <v>1</v>
      </c>
      <c r="F48">
        <v>1</v>
      </c>
      <c r="G48">
        <v>30570983</v>
      </c>
      <c r="H48">
        <v>2</v>
      </c>
      <c r="I48" t="s">
        <v>190</v>
      </c>
      <c r="J48" t="s">
        <v>191</v>
      </c>
      <c r="K48" t="s">
        <v>192</v>
      </c>
      <c r="L48">
        <v>1368</v>
      </c>
      <c r="N48">
        <v>1011</v>
      </c>
      <c r="O48" t="s">
        <v>180</v>
      </c>
      <c r="P48" t="s">
        <v>180</v>
      </c>
      <c r="Q48">
        <v>1</v>
      </c>
      <c r="W48">
        <v>0</v>
      </c>
      <c r="X48">
        <v>578867756</v>
      </c>
      <c r="Y48">
        <f>(AT48*1.25)</f>
        <v>0.375</v>
      </c>
      <c r="AA48">
        <v>0</v>
      </c>
      <c r="AB48">
        <v>3.47</v>
      </c>
      <c r="AC48">
        <v>0</v>
      </c>
      <c r="AD48">
        <v>0</v>
      </c>
      <c r="AE48">
        <v>0</v>
      </c>
      <c r="AF48">
        <v>0.36</v>
      </c>
      <c r="AG48">
        <v>0</v>
      </c>
      <c r="AH48">
        <v>0</v>
      </c>
      <c r="AI48">
        <v>1</v>
      </c>
      <c r="AJ48">
        <v>8.86</v>
      </c>
      <c r="AK48">
        <v>34.090000000000003</v>
      </c>
      <c r="AL48">
        <v>1</v>
      </c>
      <c r="AM48">
        <v>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0.3</v>
      </c>
      <c r="AU48" t="s">
        <v>40</v>
      </c>
      <c r="AV48">
        <v>0</v>
      </c>
      <c r="AW48">
        <v>2</v>
      </c>
      <c r="AX48">
        <v>50432267</v>
      </c>
      <c r="AY48">
        <v>1</v>
      </c>
      <c r="AZ48">
        <v>0</v>
      </c>
      <c r="BA48">
        <v>50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ROUND(Y48*Source!I37*DO48,9)</f>
        <v>0</v>
      </c>
      <c r="CX48">
        <f>ROUND(Y48*Source!I37,9)</f>
        <v>7.4999999999999997E-2</v>
      </c>
      <c r="CY48">
        <f>AB48</f>
        <v>3.47</v>
      </c>
      <c r="CZ48">
        <f>AF48</f>
        <v>0.36</v>
      </c>
      <c r="DA48">
        <f>AJ48</f>
        <v>8.86</v>
      </c>
      <c r="DB48">
        <f>ROUND((ROUND(AT48*CZ48,2)*1.25),6)</f>
        <v>0.13750000000000001</v>
      </c>
      <c r="DC48">
        <f>ROUND((ROUND(AT48*AG48,2)*1.25),6)</f>
        <v>0</v>
      </c>
      <c r="DD48" t="s">
        <v>3</v>
      </c>
      <c r="DE48" t="s">
        <v>3</v>
      </c>
      <c r="DF48">
        <f t="shared" si="22"/>
        <v>0</v>
      </c>
      <c r="DG48">
        <f>ROUND(ROUND(AF48*AJ48,2)*CX48,2)</f>
        <v>0.24</v>
      </c>
      <c r="DH48">
        <f>ROUND(ROUND(AG48*AK48,2)*CX48,2)</f>
        <v>0</v>
      </c>
      <c r="DI48">
        <f t="shared" si="23"/>
        <v>0</v>
      </c>
      <c r="DJ48">
        <f>DG48</f>
        <v>0.24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ROW(Source!A37)</f>
        <v>37</v>
      </c>
      <c r="B49">
        <v>50429150</v>
      </c>
      <c r="C49">
        <v>50432263</v>
      </c>
      <c r="D49">
        <v>45898358</v>
      </c>
      <c r="E49">
        <v>30570983</v>
      </c>
      <c r="F49">
        <v>1</v>
      </c>
      <c r="G49">
        <v>30570983</v>
      </c>
      <c r="H49">
        <v>2</v>
      </c>
      <c r="I49" t="s">
        <v>193</v>
      </c>
      <c r="J49" t="s">
        <v>3</v>
      </c>
      <c r="K49" t="s">
        <v>194</v>
      </c>
      <c r="L49">
        <v>1344</v>
      </c>
      <c r="N49">
        <v>1008</v>
      </c>
      <c r="O49" t="s">
        <v>195</v>
      </c>
      <c r="P49" t="s">
        <v>195</v>
      </c>
      <c r="Q49">
        <v>1</v>
      </c>
      <c r="W49">
        <v>0</v>
      </c>
      <c r="X49">
        <v>-1180195794</v>
      </c>
      <c r="Y49">
        <f>(AT49*1.25)</f>
        <v>2.5000000000000001E-2</v>
      </c>
      <c r="AA49">
        <v>0</v>
      </c>
      <c r="AB49">
        <v>1.0900000000000001</v>
      </c>
      <c r="AC49">
        <v>0</v>
      </c>
      <c r="AD49">
        <v>0</v>
      </c>
      <c r="AE49">
        <v>0</v>
      </c>
      <c r="AF49">
        <v>1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5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0.02</v>
      </c>
      <c r="AU49" t="s">
        <v>40</v>
      </c>
      <c r="AV49">
        <v>0</v>
      </c>
      <c r="AW49">
        <v>2</v>
      </c>
      <c r="AX49">
        <v>50432268</v>
      </c>
      <c r="AY49">
        <v>1</v>
      </c>
      <c r="AZ49">
        <v>0</v>
      </c>
      <c r="BA49">
        <v>51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f>ROUND(Y49*Source!I37*DO49,9)</f>
        <v>0</v>
      </c>
      <c r="CX49">
        <f>ROUND(Y49*Source!I37,9)</f>
        <v>5.0000000000000001E-3</v>
      </c>
      <c r="CY49">
        <f>AB49</f>
        <v>1.0900000000000001</v>
      </c>
      <c r="CZ49">
        <f>AF49</f>
        <v>1</v>
      </c>
      <c r="DA49">
        <f>AJ49</f>
        <v>1</v>
      </c>
      <c r="DB49">
        <f>ROUND((ROUND(AT49*CZ49,2)*1.25),6)</f>
        <v>2.5000000000000001E-2</v>
      </c>
      <c r="DC49">
        <f>ROUND((ROUND(AT49*AG49,2)*1.25),6)</f>
        <v>0</v>
      </c>
      <c r="DD49" t="s">
        <v>3</v>
      </c>
      <c r="DE49" t="s">
        <v>3</v>
      </c>
      <c r="DF49">
        <f t="shared" si="22"/>
        <v>0</v>
      </c>
      <c r="DG49">
        <f t="shared" ref="DG49:DG64" si="31">ROUND(ROUND(AF49,2)*CX49,2)</f>
        <v>0.01</v>
      </c>
      <c r="DH49">
        <f t="shared" ref="DH49:DH64" si="32">ROUND(ROUND(AG49,2)*CX49,2)</f>
        <v>0</v>
      </c>
      <c r="DI49">
        <f t="shared" si="23"/>
        <v>0</v>
      </c>
      <c r="DJ49">
        <f>DG49</f>
        <v>0.01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ROW(Source!A37)</f>
        <v>37</v>
      </c>
      <c r="B50">
        <v>50429150</v>
      </c>
      <c r="C50">
        <v>50432263</v>
      </c>
      <c r="D50">
        <v>46137143</v>
      </c>
      <c r="E50">
        <v>1</v>
      </c>
      <c r="F50">
        <v>1</v>
      </c>
      <c r="G50">
        <v>30570983</v>
      </c>
      <c r="H50">
        <v>3</v>
      </c>
      <c r="I50" t="s">
        <v>196</v>
      </c>
      <c r="J50" t="s">
        <v>197</v>
      </c>
      <c r="K50" t="s">
        <v>198</v>
      </c>
      <c r="L50">
        <v>1296</v>
      </c>
      <c r="N50">
        <v>1002</v>
      </c>
      <c r="O50" t="s">
        <v>199</v>
      </c>
      <c r="P50" t="s">
        <v>199</v>
      </c>
      <c r="Q50">
        <v>1</v>
      </c>
      <c r="W50">
        <v>0</v>
      </c>
      <c r="X50">
        <v>1722463970</v>
      </c>
      <c r="Y50">
        <f t="shared" ref="Y50:Y56" si="33">AT50</f>
        <v>2.6</v>
      </c>
      <c r="AA50">
        <v>304.04000000000002</v>
      </c>
      <c r="AB50">
        <v>0</v>
      </c>
      <c r="AC50">
        <v>0</v>
      </c>
      <c r="AD50">
        <v>0</v>
      </c>
      <c r="AE50">
        <v>177.8</v>
      </c>
      <c r="AF50">
        <v>0</v>
      </c>
      <c r="AG50">
        <v>0</v>
      </c>
      <c r="AH50">
        <v>0</v>
      </c>
      <c r="AI50">
        <v>1.71</v>
      </c>
      <c r="AJ50">
        <v>1</v>
      </c>
      <c r="AK50">
        <v>1</v>
      </c>
      <c r="AL50">
        <v>1</v>
      </c>
      <c r="AM50">
        <v>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2.6</v>
      </c>
      <c r="AU50" t="s">
        <v>3</v>
      </c>
      <c r="AV50">
        <v>0</v>
      </c>
      <c r="AW50">
        <v>2</v>
      </c>
      <c r="AX50">
        <v>50432269</v>
      </c>
      <c r="AY50">
        <v>1</v>
      </c>
      <c r="AZ50">
        <v>0</v>
      </c>
      <c r="BA50">
        <v>52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ROUND(Y50*Source!I37,9)</f>
        <v>0.52</v>
      </c>
      <c r="CY50">
        <f t="shared" ref="CY50:CY56" si="34">AA50</f>
        <v>304.04000000000002</v>
      </c>
      <c r="CZ50">
        <f t="shared" ref="CZ50:CZ56" si="35">AE50</f>
        <v>177.8</v>
      </c>
      <c r="DA50">
        <f t="shared" ref="DA50:DA56" si="36">AI50</f>
        <v>1.71</v>
      </c>
      <c r="DB50">
        <f t="shared" ref="DB50:DB56" si="37">ROUND(ROUND(AT50*CZ50,2),6)</f>
        <v>462.28</v>
      </c>
      <c r="DC50">
        <f t="shared" ref="DC50:DC56" si="38">ROUND(ROUND(AT50*AG50,2),6)</f>
        <v>0</v>
      </c>
      <c r="DD50" t="s">
        <v>3</v>
      </c>
      <c r="DE50" t="s">
        <v>3</v>
      </c>
      <c r="DF50">
        <f t="shared" ref="DF50:DF56" si="39">ROUND(ROUND(AE50*AI50,2)*CX50,2)</f>
        <v>158.1</v>
      </c>
      <c r="DG50">
        <f t="shared" si="31"/>
        <v>0</v>
      </c>
      <c r="DH50">
        <f t="shared" si="32"/>
        <v>0</v>
      </c>
      <c r="DI50">
        <f t="shared" si="23"/>
        <v>0</v>
      </c>
      <c r="DJ50">
        <f t="shared" ref="DJ50:DJ56" si="40">DF50</f>
        <v>158.1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ROW(Source!A37)</f>
        <v>37</v>
      </c>
      <c r="B51">
        <v>50429150</v>
      </c>
      <c r="C51">
        <v>50432263</v>
      </c>
      <c r="D51">
        <v>31113653</v>
      </c>
      <c r="E51">
        <v>1</v>
      </c>
      <c r="F51">
        <v>1</v>
      </c>
      <c r="G51">
        <v>30570983</v>
      </c>
      <c r="H51">
        <v>3</v>
      </c>
      <c r="I51" t="s">
        <v>200</v>
      </c>
      <c r="J51" t="s">
        <v>201</v>
      </c>
      <c r="K51" t="s">
        <v>202</v>
      </c>
      <c r="L51">
        <v>1296</v>
      </c>
      <c r="N51">
        <v>1002</v>
      </c>
      <c r="O51" t="s">
        <v>199</v>
      </c>
      <c r="P51" t="s">
        <v>199</v>
      </c>
      <c r="Q51">
        <v>1</v>
      </c>
      <c r="W51">
        <v>0</v>
      </c>
      <c r="X51">
        <v>-2075514231</v>
      </c>
      <c r="Y51">
        <f t="shared" si="33"/>
        <v>6.1</v>
      </c>
      <c r="AA51">
        <v>505.43</v>
      </c>
      <c r="AB51">
        <v>0</v>
      </c>
      <c r="AC51">
        <v>0</v>
      </c>
      <c r="AD51">
        <v>0</v>
      </c>
      <c r="AE51">
        <v>125.73</v>
      </c>
      <c r="AF51">
        <v>0</v>
      </c>
      <c r="AG51">
        <v>0</v>
      </c>
      <c r="AH51">
        <v>0</v>
      </c>
      <c r="AI51">
        <v>4.0199999999999996</v>
      </c>
      <c r="AJ51">
        <v>1</v>
      </c>
      <c r="AK51">
        <v>1</v>
      </c>
      <c r="AL51">
        <v>1</v>
      </c>
      <c r="AM51">
        <v>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6.1</v>
      </c>
      <c r="AU51" t="s">
        <v>3</v>
      </c>
      <c r="AV51">
        <v>0</v>
      </c>
      <c r="AW51">
        <v>2</v>
      </c>
      <c r="AX51">
        <v>50432270</v>
      </c>
      <c r="AY51">
        <v>1</v>
      </c>
      <c r="AZ51">
        <v>0</v>
      </c>
      <c r="BA51">
        <v>53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ROUND(Y51*Source!I37,9)</f>
        <v>1.22</v>
      </c>
      <c r="CY51">
        <f t="shared" si="34"/>
        <v>505.43</v>
      </c>
      <c r="CZ51">
        <f t="shared" si="35"/>
        <v>125.73</v>
      </c>
      <c r="DA51">
        <f t="shared" si="36"/>
        <v>4.0199999999999996</v>
      </c>
      <c r="DB51">
        <f t="shared" si="37"/>
        <v>766.95</v>
      </c>
      <c r="DC51">
        <f t="shared" si="38"/>
        <v>0</v>
      </c>
      <c r="DD51" t="s">
        <v>3</v>
      </c>
      <c r="DE51" t="s">
        <v>3</v>
      </c>
      <c r="DF51">
        <f t="shared" si="39"/>
        <v>616.62</v>
      </c>
      <c r="DG51">
        <f t="shared" si="31"/>
        <v>0</v>
      </c>
      <c r="DH51">
        <f t="shared" si="32"/>
        <v>0</v>
      </c>
      <c r="DI51">
        <f t="shared" si="23"/>
        <v>0</v>
      </c>
      <c r="DJ51">
        <f t="shared" si="40"/>
        <v>616.62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ROW(Source!A37)</f>
        <v>37</v>
      </c>
      <c r="B52">
        <v>50429150</v>
      </c>
      <c r="C52">
        <v>50432263</v>
      </c>
      <c r="D52">
        <v>46136010</v>
      </c>
      <c r="E52">
        <v>1</v>
      </c>
      <c r="F52">
        <v>1</v>
      </c>
      <c r="G52">
        <v>30570983</v>
      </c>
      <c r="H52">
        <v>3</v>
      </c>
      <c r="I52" t="s">
        <v>203</v>
      </c>
      <c r="J52" t="s">
        <v>204</v>
      </c>
      <c r="K52" t="s">
        <v>205</v>
      </c>
      <c r="L52">
        <v>1339</v>
      </c>
      <c r="N52">
        <v>1007</v>
      </c>
      <c r="O52" t="s">
        <v>206</v>
      </c>
      <c r="P52" t="s">
        <v>206</v>
      </c>
      <c r="Q52">
        <v>1</v>
      </c>
      <c r="W52">
        <v>0</v>
      </c>
      <c r="X52">
        <v>-390466879</v>
      </c>
      <c r="Y52">
        <f t="shared" si="33"/>
        <v>1.6000000000000001E-3</v>
      </c>
      <c r="AA52">
        <v>8108.59</v>
      </c>
      <c r="AB52">
        <v>0</v>
      </c>
      <c r="AC52">
        <v>0</v>
      </c>
      <c r="AD52">
        <v>0</v>
      </c>
      <c r="AE52">
        <v>2472.13</v>
      </c>
      <c r="AF52">
        <v>0</v>
      </c>
      <c r="AG52">
        <v>0</v>
      </c>
      <c r="AH52">
        <v>0</v>
      </c>
      <c r="AI52">
        <v>3.28</v>
      </c>
      <c r="AJ52">
        <v>1</v>
      </c>
      <c r="AK52">
        <v>1</v>
      </c>
      <c r="AL52">
        <v>1</v>
      </c>
      <c r="AM52">
        <v>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1.6000000000000001E-3</v>
      </c>
      <c r="AU52" t="s">
        <v>3</v>
      </c>
      <c r="AV52">
        <v>0</v>
      </c>
      <c r="AW52">
        <v>2</v>
      </c>
      <c r="AX52">
        <v>50432271</v>
      </c>
      <c r="AY52">
        <v>1</v>
      </c>
      <c r="AZ52">
        <v>0</v>
      </c>
      <c r="BA52">
        <v>54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ROUND(Y52*Source!I37,9)</f>
        <v>3.2000000000000003E-4</v>
      </c>
      <c r="CY52">
        <f t="shared" si="34"/>
        <v>8108.59</v>
      </c>
      <c r="CZ52">
        <f t="shared" si="35"/>
        <v>2472.13</v>
      </c>
      <c r="DA52">
        <f t="shared" si="36"/>
        <v>3.28</v>
      </c>
      <c r="DB52">
        <f t="shared" si="37"/>
        <v>3.96</v>
      </c>
      <c r="DC52">
        <f t="shared" si="38"/>
        <v>0</v>
      </c>
      <c r="DD52" t="s">
        <v>3</v>
      </c>
      <c r="DE52" t="s">
        <v>3</v>
      </c>
      <c r="DF52">
        <f t="shared" si="39"/>
        <v>2.59</v>
      </c>
      <c r="DG52">
        <f t="shared" si="31"/>
        <v>0</v>
      </c>
      <c r="DH52">
        <f t="shared" si="32"/>
        <v>0</v>
      </c>
      <c r="DI52">
        <f t="shared" si="23"/>
        <v>0</v>
      </c>
      <c r="DJ52">
        <f t="shared" si="40"/>
        <v>2.59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ROW(Source!A37)</f>
        <v>37</v>
      </c>
      <c r="B53">
        <v>50429150</v>
      </c>
      <c r="C53">
        <v>50432263</v>
      </c>
      <c r="D53">
        <v>46138573</v>
      </c>
      <c r="E53">
        <v>1</v>
      </c>
      <c r="F53">
        <v>1</v>
      </c>
      <c r="G53">
        <v>30570983</v>
      </c>
      <c r="H53">
        <v>3</v>
      </c>
      <c r="I53" t="s">
        <v>207</v>
      </c>
      <c r="J53" t="s">
        <v>208</v>
      </c>
      <c r="K53" t="s">
        <v>209</v>
      </c>
      <c r="L53">
        <v>1339</v>
      </c>
      <c r="N53">
        <v>1007</v>
      </c>
      <c r="O53" t="s">
        <v>206</v>
      </c>
      <c r="P53" t="s">
        <v>206</v>
      </c>
      <c r="Q53">
        <v>1</v>
      </c>
      <c r="W53">
        <v>0</v>
      </c>
      <c r="X53">
        <v>1054197769</v>
      </c>
      <c r="Y53">
        <f t="shared" si="33"/>
        <v>0.01</v>
      </c>
      <c r="AA53">
        <v>4621.96</v>
      </c>
      <c r="AB53">
        <v>0</v>
      </c>
      <c r="AC53">
        <v>0</v>
      </c>
      <c r="AD53">
        <v>0</v>
      </c>
      <c r="AE53">
        <v>478.96</v>
      </c>
      <c r="AF53">
        <v>0</v>
      </c>
      <c r="AG53">
        <v>0</v>
      </c>
      <c r="AH53">
        <v>0</v>
      </c>
      <c r="AI53">
        <v>9.65</v>
      </c>
      <c r="AJ53">
        <v>1</v>
      </c>
      <c r="AK53">
        <v>1</v>
      </c>
      <c r="AL53">
        <v>1</v>
      </c>
      <c r="AM53">
        <v>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0.01</v>
      </c>
      <c r="AU53" t="s">
        <v>3</v>
      </c>
      <c r="AV53">
        <v>0</v>
      </c>
      <c r="AW53">
        <v>2</v>
      </c>
      <c r="AX53">
        <v>50432272</v>
      </c>
      <c r="AY53">
        <v>1</v>
      </c>
      <c r="AZ53">
        <v>0</v>
      </c>
      <c r="BA53">
        <v>55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ROUND(Y53*Source!I37,9)</f>
        <v>2E-3</v>
      </c>
      <c r="CY53">
        <f t="shared" si="34"/>
        <v>4621.96</v>
      </c>
      <c r="CZ53">
        <f t="shared" si="35"/>
        <v>478.96</v>
      </c>
      <c r="DA53">
        <f t="shared" si="36"/>
        <v>9.65</v>
      </c>
      <c r="DB53">
        <f t="shared" si="37"/>
        <v>4.79</v>
      </c>
      <c r="DC53">
        <f t="shared" si="38"/>
        <v>0</v>
      </c>
      <c r="DD53" t="s">
        <v>3</v>
      </c>
      <c r="DE53" t="s">
        <v>3</v>
      </c>
      <c r="DF53">
        <f t="shared" si="39"/>
        <v>9.24</v>
      </c>
      <c r="DG53">
        <f t="shared" si="31"/>
        <v>0</v>
      </c>
      <c r="DH53">
        <f t="shared" si="32"/>
        <v>0</v>
      </c>
      <c r="DI53">
        <f t="shared" si="23"/>
        <v>0</v>
      </c>
      <c r="DJ53">
        <f t="shared" si="40"/>
        <v>9.24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ROW(Source!A37)</f>
        <v>37</v>
      </c>
      <c r="B54">
        <v>50429150</v>
      </c>
      <c r="C54">
        <v>50432263</v>
      </c>
      <c r="D54">
        <v>38798849</v>
      </c>
      <c r="E54">
        <v>1</v>
      </c>
      <c r="F54">
        <v>1</v>
      </c>
      <c r="G54">
        <v>30570983</v>
      </c>
      <c r="H54">
        <v>3</v>
      </c>
      <c r="I54" t="s">
        <v>210</v>
      </c>
      <c r="J54" t="s">
        <v>211</v>
      </c>
      <c r="K54" t="s">
        <v>212</v>
      </c>
      <c r="L54">
        <v>1354</v>
      </c>
      <c r="N54">
        <v>1010</v>
      </c>
      <c r="O54" t="s">
        <v>213</v>
      </c>
      <c r="P54" t="s">
        <v>213</v>
      </c>
      <c r="Q54">
        <v>1</v>
      </c>
      <c r="W54">
        <v>0</v>
      </c>
      <c r="X54">
        <v>-988179728</v>
      </c>
      <c r="Y54">
        <f t="shared" si="33"/>
        <v>0.6</v>
      </c>
      <c r="AA54">
        <v>165.78</v>
      </c>
      <c r="AB54">
        <v>0</v>
      </c>
      <c r="AC54">
        <v>0</v>
      </c>
      <c r="AD54">
        <v>0</v>
      </c>
      <c r="AE54">
        <v>14.23</v>
      </c>
      <c r="AF54">
        <v>0</v>
      </c>
      <c r="AG54">
        <v>0</v>
      </c>
      <c r="AH54">
        <v>0</v>
      </c>
      <c r="AI54">
        <v>11.65</v>
      </c>
      <c r="AJ54">
        <v>1</v>
      </c>
      <c r="AK54">
        <v>1</v>
      </c>
      <c r="AL54">
        <v>1</v>
      </c>
      <c r="AM54">
        <v>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0.6</v>
      </c>
      <c r="AU54" t="s">
        <v>3</v>
      </c>
      <c r="AV54">
        <v>0</v>
      </c>
      <c r="AW54">
        <v>2</v>
      </c>
      <c r="AX54">
        <v>50432273</v>
      </c>
      <c r="AY54">
        <v>1</v>
      </c>
      <c r="AZ54">
        <v>0</v>
      </c>
      <c r="BA54">
        <v>56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ROUND(Y54*Source!I37,9)</f>
        <v>0.12</v>
      </c>
      <c r="CY54">
        <f t="shared" si="34"/>
        <v>165.78</v>
      </c>
      <c r="CZ54">
        <f t="shared" si="35"/>
        <v>14.23</v>
      </c>
      <c r="DA54">
        <f t="shared" si="36"/>
        <v>11.65</v>
      </c>
      <c r="DB54">
        <f t="shared" si="37"/>
        <v>8.5399999999999991</v>
      </c>
      <c r="DC54">
        <f t="shared" si="38"/>
        <v>0</v>
      </c>
      <c r="DD54" t="s">
        <v>3</v>
      </c>
      <c r="DE54" t="s">
        <v>3</v>
      </c>
      <c r="DF54">
        <f t="shared" si="39"/>
        <v>19.89</v>
      </c>
      <c r="DG54">
        <f t="shared" si="31"/>
        <v>0</v>
      </c>
      <c r="DH54">
        <f t="shared" si="32"/>
        <v>0</v>
      </c>
      <c r="DI54">
        <f t="shared" si="23"/>
        <v>0</v>
      </c>
      <c r="DJ54">
        <f t="shared" si="40"/>
        <v>19.89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ROW(Source!A37)</f>
        <v>37</v>
      </c>
      <c r="B55">
        <v>50429150</v>
      </c>
      <c r="C55">
        <v>50432263</v>
      </c>
      <c r="D55">
        <v>42125588</v>
      </c>
      <c r="E55">
        <v>1</v>
      </c>
      <c r="F55">
        <v>1</v>
      </c>
      <c r="G55">
        <v>30570983</v>
      </c>
      <c r="H55">
        <v>3</v>
      </c>
      <c r="I55" t="s">
        <v>214</v>
      </c>
      <c r="J55" t="s">
        <v>215</v>
      </c>
      <c r="K55" t="s">
        <v>216</v>
      </c>
      <c r="L55">
        <v>1354</v>
      </c>
      <c r="N55">
        <v>1010</v>
      </c>
      <c r="O55" t="s">
        <v>213</v>
      </c>
      <c r="P55" t="s">
        <v>213</v>
      </c>
      <c r="Q55">
        <v>1</v>
      </c>
      <c r="W55">
        <v>0</v>
      </c>
      <c r="X55">
        <v>1695596661</v>
      </c>
      <c r="Y55">
        <f t="shared" si="33"/>
        <v>60</v>
      </c>
      <c r="AA55">
        <v>363.23</v>
      </c>
      <c r="AB55">
        <v>0</v>
      </c>
      <c r="AC55">
        <v>0</v>
      </c>
      <c r="AD55">
        <v>0</v>
      </c>
      <c r="AE55">
        <v>25.33</v>
      </c>
      <c r="AF55">
        <v>0</v>
      </c>
      <c r="AG55">
        <v>0</v>
      </c>
      <c r="AH55">
        <v>0</v>
      </c>
      <c r="AI55">
        <v>14.34</v>
      </c>
      <c r="AJ55">
        <v>1</v>
      </c>
      <c r="AK55">
        <v>1</v>
      </c>
      <c r="AL55">
        <v>1</v>
      </c>
      <c r="AM55">
        <v>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60</v>
      </c>
      <c r="AU55" t="s">
        <v>3</v>
      </c>
      <c r="AV55">
        <v>0</v>
      </c>
      <c r="AW55">
        <v>2</v>
      </c>
      <c r="AX55">
        <v>50432274</v>
      </c>
      <c r="AY55">
        <v>1</v>
      </c>
      <c r="AZ55">
        <v>0</v>
      </c>
      <c r="BA55">
        <v>57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ROUND(Y55*Source!I37,9)</f>
        <v>12</v>
      </c>
      <c r="CY55">
        <f t="shared" si="34"/>
        <v>363.23</v>
      </c>
      <c r="CZ55">
        <f t="shared" si="35"/>
        <v>25.33</v>
      </c>
      <c r="DA55">
        <f t="shared" si="36"/>
        <v>14.34</v>
      </c>
      <c r="DB55">
        <f t="shared" si="37"/>
        <v>1519.8</v>
      </c>
      <c r="DC55">
        <f t="shared" si="38"/>
        <v>0</v>
      </c>
      <c r="DD55" t="s">
        <v>3</v>
      </c>
      <c r="DE55" t="s">
        <v>3</v>
      </c>
      <c r="DF55">
        <f t="shared" si="39"/>
        <v>4358.76</v>
      </c>
      <c r="DG55">
        <f t="shared" si="31"/>
        <v>0</v>
      </c>
      <c r="DH55">
        <f t="shared" si="32"/>
        <v>0</v>
      </c>
      <c r="DI55">
        <f t="shared" si="23"/>
        <v>0</v>
      </c>
      <c r="DJ55">
        <f t="shared" si="40"/>
        <v>4358.76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ROW(Source!A37)</f>
        <v>37</v>
      </c>
      <c r="B56">
        <v>50429150</v>
      </c>
      <c r="C56">
        <v>50432263</v>
      </c>
      <c r="D56">
        <v>0</v>
      </c>
      <c r="E56">
        <v>0</v>
      </c>
      <c r="F56">
        <v>1</v>
      </c>
      <c r="G56">
        <v>30570983</v>
      </c>
      <c r="H56">
        <v>3</v>
      </c>
      <c r="I56" t="s">
        <v>43</v>
      </c>
      <c r="J56" t="s">
        <v>3</v>
      </c>
      <c r="K56" t="s">
        <v>44</v>
      </c>
      <c r="L56">
        <v>1371</v>
      </c>
      <c r="N56">
        <v>1013</v>
      </c>
      <c r="O56" t="s">
        <v>45</v>
      </c>
      <c r="P56" t="s">
        <v>45</v>
      </c>
      <c r="Q56">
        <v>1</v>
      </c>
      <c r="W56">
        <v>0</v>
      </c>
      <c r="X56">
        <v>-862130215</v>
      </c>
      <c r="Y56">
        <f t="shared" si="33"/>
        <v>10</v>
      </c>
      <c r="AA56">
        <v>30269.31</v>
      </c>
      <c r="AB56">
        <v>0</v>
      </c>
      <c r="AC56">
        <v>0</v>
      </c>
      <c r="AD56">
        <v>0</v>
      </c>
      <c r="AE56">
        <v>3139.9700000000003</v>
      </c>
      <c r="AF56">
        <v>0</v>
      </c>
      <c r="AG56">
        <v>0</v>
      </c>
      <c r="AH56">
        <v>0</v>
      </c>
      <c r="AI56">
        <v>9.64</v>
      </c>
      <c r="AJ56">
        <v>1</v>
      </c>
      <c r="AK56">
        <v>1</v>
      </c>
      <c r="AL56">
        <v>1</v>
      </c>
      <c r="AM56">
        <v>0</v>
      </c>
      <c r="AN56">
        <v>0</v>
      </c>
      <c r="AO56">
        <v>0</v>
      </c>
      <c r="AP56">
        <v>1</v>
      </c>
      <c r="AQ56">
        <v>0</v>
      </c>
      <c r="AR56">
        <v>0</v>
      </c>
      <c r="AS56" t="s">
        <v>3</v>
      </c>
      <c r="AT56">
        <v>10</v>
      </c>
      <c r="AU56" t="s">
        <v>3</v>
      </c>
      <c r="AV56">
        <v>0</v>
      </c>
      <c r="AW56">
        <v>1</v>
      </c>
      <c r="AX56">
        <v>-1</v>
      </c>
      <c r="AY56">
        <v>0</v>
      </c>
      <c r="AZ56">
        <v>0</v>
      </c>
      <c r="BA56" t="s">
        <v>3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ROUND(Y56*Source!I37,9)</f>
        <v>2</v>
      </c>
      <c r="CY56">
        <f t="shared" si="34"/>
        <v>30269.31</v>
      </c>
      <c r="CZ56">
        <f t="shared" si="35"/>
        <v>3139.9700000000003</v>
      </c>
      <c r="DA56">
        <f t="shared" si="36"/>
        <v>9.64</v>
      </c>
      <c r="DB56">
        <f t="shared" si="37"/>
        <v>31399.7</v>
      </c>
      <c r="DC56">
        <f t="shared" si="38"/>
        <v>0</v>
      </c>
      <c r="DD56" t="s">
        <v>3</v>
      </c>
      <c r="DE56" t="s">
        <v>3</v>
      </c>
      <c r="DF56">
        <f t="shared" si="39"/>
        <v>60538.62</v>
      </c>
      <c r="DG56">
        <f t="shared" si="31"/>
        <v>0</v>
      </c>
      <c r="DH56">
        <f t="shared" si="32"/>
        <v>0</v>
      </c>
      <c r="DI56">
        <f t="shared" si="23"/>
        <v>0</v>
      </c>
      <c r="DJ56">
        <f t="shared" si="40"/>
        <v>60538.62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ROW(Source!A40)</f>
        <v>40</v>
      </c>
      <c r="B57">
        <v>50429149</v>
      </c>
      <c r="C57">
        <v>50432277</v>
      </c>
      <c r="D57">
        <v>45897171</v>
      </c>
      <c r="E57">
        <v>30570983</v>
      </c>
      <c r="F57">
        <v>1</v>
      </c>
      <c r="G57">
        <v>30570983</v>
      </c>
      <c r="H57">
        <v>1</v>
      </c>
      <c r="I57" t="s">
        <v>174</v>
      </c>
      <c r="J57" t="s">
        <v>3</v>
      </c>
      <c r="K57" t="s">
        <v>175</v>
      </c>
      <c r="L57">
        <v>1191</v>
      </c>
      <c r="N57">
        <v>1013</v>
      </c>
      <c r="O57" t="s">
        <v>176</v>
      </c>
      <c r="P57" t="s">
        <v>176</v>
      </c>
      <c r="Q57">
        <v>1</v>
      </c>
      <c r="W57">
        <v>0</v>
      </c>
      <c r="X57">
        <v>476480486</v>
      </c>
      <c r="Y57">
        <f>(AT57*1.15)</f>
        <v>1.2765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1.1100000000000001</v>
      </c>
      <c r="AU57" t="s">
        <v>41</v>
      </c>
      <c r="AV57">
        <v>1</v>
      </c>
      <c r="AW57">
        <v>2</v>
      </c>
      <c r="AX57">
        <v>50432278</v>
      </c>
      <c r="AY57">
        <v>1</v>
      </c>
      <c r="AZ57">
        <v>0</v>
      </c>
      <c r="BA57">
        <v>59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U57">
        <f>ROUND(AT57*Source!I40*AH57*AL57,2)</f>
        <v>0</v>
      </c>
      <c r="CV57">
        <f>ROUND(Y57*Source!I40,9)</f>
        <v>2.5529999999999999</v>
      </c>
      <c r="CW57">
        <v>0</v>
      </c>
      <c r="CX57">
        <f>ROUND(Y57*Source!I40,9)</f>
        <v>2.5529999999999999</v>
      </c>
      <c r="CY57">
        <f>AD57</f>
        <v>0</v>
      </c>
      <c r="CZ57">
        <f>AH57</f>
        <v>0</v>
      </c>
      <c r="DA57">
        <f>AL57</f>
        <v>1</v>
      </c>
      <c r="DB57">
        <f>ROUND((ROUND(AT57*CZ57,2)*1.15),6)</f>
        <v>0</v>
      </c>
      <c r="DC57">
        <f>ROUND((ROUND(AT57*AG57,2)*1.15),6)</f>
        <v>0</v>
      </c>
      <c r="DD57" t="s">
        <v>3</v>
      </c>
      <c r="DE57" t="s">
        <v>3</v>
      </c>
      <c r="DF57">
        <f t="shared" ref="DF57:DF68" si="41">ROUND(ROUND(AE57,2)*CX57,2)</f>
        <v>0</v>
      </c>
      <c r="DG57">
        <f t="shared" si="31"/>
        <v>0</v>
      </c>
      <c r="DH57">
        <f t="shared" si="32"/>
        <v>0</v>
      </c>
      <c r="DI57">
        <f t="shared" si="23"/>
        <v>0</v>
      </c>
      <c r="DJ57">
        <f>DI57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ROW(Source!A40)</f>
        <v>40</v>
      </c>
      <c r="B58">
        <v>50429149</v>
      </c>
      <c r="C58">
        <v>50432277</v>
      </c>
      <c r="D58">
        <v>46170623</v>
      </c>
      <c r="E58">
        <v>1</v>
      </c>
      <c r="F58">
        <v>1</v>
      </c>
      <c r="G58">
        <v>30570983</v>
      </c>
      <c r="H58">
        <v>2</v>
      </c>
      <c r="I58" t="s">
        <v>217</v>
      </c>
      <c r="J58" t="s">
        <v>218</v>
      </c>
      <c r="K58" t="s">
        <v>219</v>
      </c>
      <c r="L58">
        <v>1368</v>
      </c>
      <c r="N58">
        <v>1011</v>
      </c>
      <c r="O58" t="s">
        <v>180</v>
      </c>
      <c r="P58" t="s">
        <v>180</v>
      </c>
      <c r="Q58">
        <v>1</v>
      </c>
      <c r="W58">
        <v>0</v>
      </c>
      <c r="X58">
        <v>831184158</v>
      </c>
      <c r="Y58">
        <f>(AT58*1.25)</f>
        <v>0.32500000000000001</v>
      </c>
      <c r="AA58">
        <v>0</v>
      </c>
      <c r="AB58">
        <v>7.11</v>
      </c>
      <c r="AC58">
        <v>0</v>
      </c>
      <c r="AD58">
        <v>0</v>
      </c>
      <c r="AE58">
        <v>0</v>
      </c>
      <c r="AF58">
        <v>7.11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0.26</v>
      </c>
      <c r="AU58" t="s">
        <v>40</v>
      </c>
      <c r="AV58">
        <v>0</v>
      </c>
      <c r="AW58">
        <v>2</v>
      </c>
      <c r="AX58">
        <v>50432279</v>
      </c>
      <c r="AY58">
        <v>1</v>
      </c>
      <c r="AZ58">
        <v>0</v>
      </c>
      <c r="BA58">
        <v>60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f>ROUND(Y58*Source!I40*DO58,9)</f>
        <v>0</v>
      </c>
      <c r="CX58">
        <f>ROUND(Y58*Source!I40,9)</f>
        <v>0.65</v>
      </c>
      <c r="CY58">
        <f>AB58</f>
        <v>7.11</v>
      </c>
      <c r="CZ58">
        <f>AF58</f>
        <v>7.11</v>
      </c>
      <c r="DA58">
        <f>AJ58</f>
        <v>1</v>
      </c>
      <c r="DB58">
        <f>ROUND((ROUND(AT58*CZ58,2)*1.25),6)</f>
        <v>2.3125</v>
      </c>
      <c r="DC58">
        <f>ROUND((ROUND(AT58*AG58,2)*1.25),6)</f>
        <v>0</v>
      </c>
      <c r="DD58" t="s">
        <v>3</v>
      </c>
      <c r="DE58" t="s">
        <v>3</v>
      </c>
      <c r="DF58">
        <f t="shared" si="41"/>
        <v>0</v>
      </c>
      <c r="DG58">
        <f t="shared" si="31"/>
        <v>4.62</v>
      </c>
      <c r="DH58">
        <f t="shared" si="32"/>
        <v>0</v>
      </c>
      <c r="DI58">
        <f t="shared" si="23"/>
        <v>0</v>
      </c>
      <c r="DJ58">
        <f>DG58</f>
        <v>4.62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ROW(Source!A40)</f>
        <v>40</v>
      </c>
      <c r="B59">
        <v>50429149</v>
      </c>
      <c r="C59">
        <v>50432277</v>
      </c>
      <c r="D59">
        <v>46170977</v>
      </c>
      <c r="E59">
        <v>1</v>
      </c>
      <c r="F59">
        <v>1</v>
      </c>
      <c r="G59">
        <v>30570983</v>
      </c>
      <c r="H59">
        <v>2</v>
      </c>
      <c r="I59" t="s">
        <v>220</v>
      </c>
      <c r="J59" t="s">
        <v>221</v>
      </c>
      <c r="K59" t="s">
        <v>222</v>
      </c>
      <c r="L59">
        <v>1368</v>
      </c>
      <c r="N59">
        <v>1011</v>
      </c>
      <c r="O59" t="s">
        <v>180</v>
      </c>
      <c r="P59" t="s">
        <v>180</v>
      </c>
      <c r="Q59">
        <v>1</v>
      </c>
      <c r="W59">
        <v>0</v>
      </c>
      <c r="X59">
        <v>-1840684430</v>
      </c>
      <c r="Y59">
        <f>(AT59*1.25)</f>
        <v>0.13750000000000001</v>
      </c>
      <c r="AA59">
        <v>0</v>
      </c>
      <c r="AB59">
        <v>0.8</v>
      </c>
      <c r="AC59">
        <v>0</v>
      </c>
      <c r="AD59">
        <v>0</v>
      </c>
      <c r="AE59">
        <v>0</v>
      </c>
      <c r="AF59">
        <v>0.8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0.11</v>
      </c>
      <c r="AU59" t="s">
        <v>40</v>
      </c>
      <c r="AV59">
        <v>0</v>
      </c>
      <c r="AW59">
        <v>2</v>
      </c>
      <c r="AX59">
        <v>50432280</v>
      </c>
      <c r="AY59">
        <v>1</v>
      </c>
      <c r="AZ59">
        <v>0</v>
      </c>
      <c r="BA59">
        <v>61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f>ROUND(Y59*Source!I40*DO59,9)</f>
        <v>0</v>
      </c>
      <c r="CX59">
        <f>ROUND(Y59*Source!I40,9)</f>
        <v>0.27500000000000002</v>
      </c>
      <c r="CY59">
        <f>AB59</f>
        <v>0.8</v>
      </c>
      <c r="CZ59">
        <f>AF59</f>
        <v>0.8</v>
      </c>
      <c r="DA59">
        <f>AJ59</f>
        <v>1</v>
      </c>
      <c r="DB59">
        <f>ROUND((ROUND(AT59*CZ59,2)*1.25),6)</f>
        <v>0.1125</v>
      </c>
      <c r="DC59">
        <f>ROUND((ROUND(AT59*AG59,2)*1.25),6)</f>
        <v>0</v>
      </c>
      <c r="DD59" t="s">
        <v>3</v>
      </c>
      <c r="DE59" t="s">
        <v>3</v>
      </c>
      <c r="DF59">
        <f t="shared" si="41"/>
        <v>0</v>
      </c>
      <c r="DG59">
        <f t="shared" si="31"/>
        <v>0.22</v>
      </c>
      <c r="DH59">
        <f t="shared" si="32"/>
        <v>0</v>
      </c>
      <c r="DI59">
        <f t="shared" si="23"/>
        <v>0</v>
      </c>
      <c r="DJ59">
        <f>DG59</f>
        <v>0.22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ROW(Source!A40)</f>
        <v>40</v>
      </c>
      <c r="B60">
        <v>50429149</v>
      </c>
      <c r="C60">
        <v>50432277</v>
      </c>
      <c r="D60">
        <v>46170920</v>
      </c>
      <c r="E60">
        <v>1</v>
      </c>
      <c r="F60">
        <v>1</v>
      </c>
      <c r="G60">
        <v>30570983</v>
      </c>
      <c r="H60">
        <v>2</v>
      </c>
      <c r="I60" t="s">
        <v>223</v>
      </c>
      <c r="J60" t="s">
        <v>224</v>
      </c>
      <c r="K60" t="s">
        <v>225</v>
      </c>
      <c r="L60">
        <v>1368</v>
      </c>
      <c r="N60">
        <v>1011</v>
      </c>
      <c r="O60" t="s">
        <v>180</v>
      </c>
      <c r="P60" t="s">
        <v>180</v>
      </c>
      <c r="Q60">
        <v>1</v>
      </c>
      <c r="W60">
        <v>0</v>
      </c>
      <c r="X60">
        <v>1578497932</v>
      </c>
      <c r="Y60">
        <f>(AT60*1.25)</f>
        <v>2.5000000000000001E-2</v>
      </c>
      <c r="AA60">
        <v>0</v>
      </c>
      <c r="AB60">
        <v>0.42</v>
      </c>
      <c r="AC60">
        <v>0</v>
      </c>
      <c r="AD60">
        <v>0</v>
      </c>
      <c r="AE60">
        <v>0</v>
      </c>
      <c r="AF60">
        <v>0.42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0.02</v>
      </c>
      <c r="AU60" t="s">
        <v>40</v>
      </c>
      <c r="AV60">
        <v>0</v>
      </c>
      <c r="AW60">
        <v>2</v>
      </c>
      <c r="AX60">
        <v>50432281</v>
      </c>
      <c r="AY60">
        <v>1</v>
      </c>
      <c r="AZ60">
        <v>0</v>
      </c>
      <c r="BA60">
        <v>62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f>ROUND(Y60*Source!I40*DO60,9)</f>
        <v>0</v>
      </c>
      <c r="CX60">
        <f>ROUND(Y60*Source!I40,9)</f>
        <v>0.05</v>
      </c>
      <c r="CY60">
        <f>AB60</f>
        <v>0.42</v>
      </c>
      <c r="CZ60">
        <f>AF60</f>
        <v>0.42</v>
      </c>
      <c r="DA60">
        <f>AJ60</f>
        <v>1</v>
      </c>
      <c r="DB60">
        <f>ROUND((ROUND(AT60*CZ60,2)*1.25),6)</f>
        <v>1.2500000000000001E-2</v>
      </c>
      <c r="DC60">
        <f>ROUND((ROUND(AT60*AG60,2)*1.25),6)</f>
        <v>0</v>
      </c>
      <c r="DD60" t="s">
        <v>3</v>
      </c>
      <c r="DE60" t="s">
        <v>3</v>
      </c>
      <c r="DF60">
        <f t="shared" si="41"/>
        <v>0</v>
      </c>
      <c r="DG60">
        <f t="shared" si="31"/>
        <v>0.02</v>
      </c>
      <c r="DH60">
        <f t="shared" si="32"/>
        <v>0</v>
      </c>
      <c r="DI60">
        <f t="shared" si="23"/>
        <v>0</v>
      </c>
      <c r="DJ60">
        <f>DG60</f>
        <v>0.02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ROW(Source!A40)</f>
        <v>40</v>
      </c>
      <c r="B61">
        <v>50429149</v>
      </c>
      <c r="C61">
        <v>50432277</v>
      </c>
      <c r="D61">
        <v>46170944</v>
      </c>
      <c r="E61">
        <v>1</v>
      </c>
      <c r="F61">
        <v>1</v>
      </c>
      <c r="G61">
        <v>30570983</v>
      </c>
      <c r="H61">
        <v>2</v>
      </c>
      <c r="I61" t="s">
        <v>226</v>
      </c>
      <c r="J61" t="s">
        <v>227</v>
      </c>
      <c r="K61" t="s">
        <v>228</v>
      </c>
      <c r="L61">
        <v>1368</v>
      </c>
      <c r="N61">
        <v>1011</v>
      </c>
      <c r="O61" t="s">
        <v>180</v>
      </c>
      <c r="P61" t="s">
        <v>180</v>
      </c>
      <c r="Q61">
        <v>1</v>
      </c>
      <c r="W61">
        <v>0</v>
      </c>
      <c r="X61">
        <v>-597135882</v>
      </c>
      <c r="Y61">
        <f>(AT61*1.25)</f>
        <v>0.1875</v>
      </c>
      <c r="AA61">
        <v>0</v>
      </c>
      <c r="AB61">
        <v>0.47</v>
      </c>
      <c r="AC61">
        <v>0</v>
      </c>
      <c r="AD61">
        <v>0</v>
      </c>
      <c r="AE61">
        <v>0</v>
      </c>
      <c r="AF61">
        <v>0.47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0.15</v>
      </c>
      <c r="AU61" t="s">
        <v>40</v>
      </c>
      <c r="AV61">
        <v>0</v>
      </c>
      <c r="AW61">
        <v>2</v>
      </c>
      <c r="AX61">
        <v>50432282</v>
      </c>
      <c r="AY61">
        <v>1</v>
      </c>
      <c r="AZ61">
        <v>0</v>
      </c>
      <c r="BA61">
        <v>63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f>ROUND(Y61*Source!I40*DO61,9)</f>
        <v>0</v>
      </c>
      <c r="CX61">
        <f>ROUND(Y61*Source!I40,9)</f>
        <v>0.375</v>
      </c>
      <c r="CY61">
        <f>AB61</f>
        <v>0.47</v>
      </c>
      <c r="CZ61">
        <f>AF61</f>
        <v>0.47</v>
      </c>
      <c r="DA61">
        <f>AJ61</f>
        <v>1</v>
      </c>
      <c r="DB61">
        <f>ROUND((ROUND(AT61*CZ61,2)*1.25),6)</f>
        <v>8.7499999999999994E-2</v>
      </c>
      <c r="DC61">
        <f>ROUND((ROUND(AT61*AG61,2)*1.25),6)</f>
        <v>0</v>
      </c>
      <c r="DD61" t="s">
        <v>3</v>
      </c>
      <c r="DE61" t="s">
        <v>3</v>
      </c>
      <c r="DF61">
        <f t="shared" si="41"/>
        <v>0</v>
      </c>
      <c r="DG61">
        <f t="shared" si="31"/>
        <v>0.18</v>
      </c>
      <c r="DH61">
        <f t="shared" si="32"/>
        <v>0</v>
      </c>
      <c r="DI61">
        <f t="shared" si="23"/>
        <v>0</v>
      </c>
      <c r="DJ61">
        <f>DG61</f>
        <v>0.18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ROW(Source!A40)</f>
        <v>40</v>
      </c>
      <c r="B62">
        <v>50429149</v>
      </c>
      <c r="C62">
        <v>50432277</v>
      </c>
      <c r="D62">
        <v>46137227</v>
      </c>
      <c r="E62">
        <v>1</v>
      </c>
      <c r="F62">
        <v>1</v>
      </c>
      <c r="G62">
        <v>30570983</v>
      </c>
      <c r="H62">
        <v>3</v>
      </c>
      <c r="I62" t="s">
        <v>229</v>
      </c>
      <c r="J62" t="s">
        <v>230</v>
      </c>
      <c r="K62" t="s">
        <v>231</v>
      </c>
      <c r="L62">
        <v>1346</v>
      </c>
      <c r="N62">
        <v>1009</v>
      </c>
      <c r="O62" t="s">
        <v>232</v>
      </c>
      <c r="P62" t="s">
        <v>232</v>
      </c>
      <c r="Q62">
        <v>1</v>
      </c>
      <c r="W62">
        <v>0</v>
      </c>
      <c r="X62">
        <v>-719895846</v>
      </c>
      <c r="Y62">
        <f>AT62</f>
        <v>0.02</v>
      </c>
      <c r="AA62">
        <v>20.63</v>
      </c>
      <c r="AB62">
        <v>0</v>
      </c>
      <c r="AC62">
        <v>0</v>
      </c>
      <c r="AD62">
        <v>0</v>
      </c>
      <c r="AE62">
        <v>20.63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0.02</v>
      </c>
      <c r="AU62" t="s">
        <v>3</v>
      </c>
      <c r="AV62">
        <v>0</v>
      </c>
      <c r="AW62">
        <v>2</v>
      </c>
      <c r="AX62">
        <v>50432283</v>
      </c>
      <c r="AY62">
        <v>1</v>
      </c>
      <c r="AZ62">
        <v>0</v>
      </c>
      <c r="BA62">
        <v>64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ROUND(Y62*Source!I40,9)</f>
        <v>0.04</v>
      </c>
      <c r="CY62">
        <f>AA62</f>
        <v>20.63</v>
      </c>
      <c r="CZ62">
        <f>AE62</f>
        <v>20.63</v>
      </c>
      <c r="DA62">
        <f>AI62</f>
        <v>1</v>
      </c>
      <c r="DB62">
        <f>ROUND(ROUND(AT62*CZ62,2),6)</f>
        <v>0.41</v>
      </c>
      <c r="DC62">
        <f>ROUND(ROUND(AT62*AG62,2),6)</f>
        <v>0</v>
      </c>
      <c r="DD62" t="s">
        <v>3</v>
      </c>
      <c r="DE62" t="s">
        <v>3</v>
      </c>
      <c r="DF62">
        <f t="shared" si="41"/>
        <v>0.83</v>
      </c>
      <c r="DG62">
        <f t="shared" si="31"/>
        <v>0</v>
      </c>
      <c r="DH62">
        <f t="shared" si="32"/>
        <v>0</v>
      </c>
      <c r="DI62">
        <f t="shared" si="23"/>
        <v>0</v>
      </c>
      <c r="DJ62">
        <f>DF62</f>
        <v>0.83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ROW(Source!A40)</f>
        <v>40</v>
      </c>
      <c r="B63">
        <v>50429149</v>
      </c>
      <c r="C63">
        <v>50432277</v>
      </c>
      <c r="D63">
        <v>46140319</v>
      </c>
      <c r="E63">
        <v>1</v>
      </c>
      <c r="F63">
        <v>1</v>
      </c>
      <c r="G63">
        <v>30570983</v>
      </c>
      <c r="H63">
        <v>3</v>
      </c>
      <c r="I63" t="s">
        <v>56</v>
      </c>
      <c r="J63" t="s">
        <v>59</v>
      </c>
      <c r="K63" t="s">
        <v>57</v>
      </c>
      <c r="L63">
        <v>1391</v>
      </c>
      <c r="N63">
        <v>1013</v>
      </c>
      <c r="O63" t="s">
        <v>58</v>
      </c>
      <c r="P63" t="s">
        <v>58</v>
      </c>
      <c r="Q63">
        <v>1</v>
      </c>
      <c r="W63">
        <v>0</v>
      </c>
      <c r="X63">
        <v>-2090784926</v>
      </c>
      <c r="Y63">
        <f>AT63</f>
        <v>1</v>
      </c>
      <c r="AA63">
        <v>1390.95</v>
      </c>
      <c r="AB63">
        <v>0</v>
      </c>
      <c r="AC63">
        <v>0</v>
      </c>
      <c r="AD63">
        <v>0</v>
      </c>
      <c r="AE63">
        <v>1390.95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0</v>
      </c>
      <c r="AN63">
        <v>0</v>
      </c>
      <c r="AO63">
        <v>0</v>
      </c>
      <c r="AP63">
        <v>1</v>
      </c>
      <c r="AQ63">
        <v>0</v>
      </c>
      <c r="AR63">
        <v>0</v>
      </c>
      <c r="AS63" t="s">
        <v>3</v>
      </c>
      <c r="AT63">
        <v>1</v>
      </c>
      <c r="AU63" t="s">
        <v>3</v>
      </c>
      <c r="AV63">
        <v>0</v>
      </c>
      <c r="AW63">
        <v>1</v>
      </c>
      <c r="AX63">
        <v>-1</v>
      </c>
      <c r="AY63">
        <v>0</v>
      </c>
      <c r="AZ63">
        <v>0</v>
      </c>
      <c r="BA63" t="s">
        <v>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ROUND(Y63*Source!I40,9)</f>
        <v>2</v>
      </c>
      <c r="CY63">
        <f>AA63</f>
        <v>1390.95</v>
      </c>
      <c r="CZ63">
        <f>AE63</f>
        <v>1390.95</v>
      </c>
      <c r="DA63">
        <f>AI63</f>
        <v>1</v>
      </c>
      <c r="DB63">
        <f>ROUND(ROUND(AT63*CZ63,2),6)</f>
        <v>1390.95</v>
      </c>
      <c r="DC63">
        <f>ROUND(ROUND(AT63*AG63,2),6)</f>
        <v>0</v>
      </c>
      <c r="DD63" t="s">
        <v>3</v>
      </c>
      <c r="DE63" t="s">
        <v>3</v>
      </c>
      <c r="DF63">
        <f t="shared" si="41"/>
        <v>2781.9</v>
      </c>
      <c r="DG63">
        <f t="shared" si="31"/>
        <v>0</v>
      </c>
      <c r="DH63">
        <f t="shared" si="32"/>
        <v>0</v>
      </c>
      <c r="DI63">
        <f t="shared" si="23"/>
        <v>0</v>
      </c>
      <c r="DJ63">
        <f>DF63</f>
        <v>2781.9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ROW(Source!A41)</f>
        <v>41</v>
      </c>
      <c r="B64">
        <v>50429150</v>
      </c>
      <c r="C64">
        <v>50432277</v>
      </c>
      <c r="D64">
        <v>45897171</v>
      </c>
      <c r="E64">
        <v>30570983</v>
      </c>
      <c r="F64">
        <v>1</v>
      </c>
      <c r="G64">
        <v>30570983</v>
      </c>
      <c r="H64">
        <v>1</v>
      </c>
      <c r="I64" t="s">
        <v>174</v>
      </c>
      <c r="J64" t="s">
        <v>3</v>
      </c>
      <c r="K64" t="s">
        <v>175</v>
      </c>
      <c r="L64">
        <v>1191</v>
      </c>
      <c r="N64">
        <v>1013</v>
      </c>
      <c r="O64" t="s">
        <v>176</v>
      </c>
      <c r="P64" t="s">
        <v>176</v>
      </c>
      <c r="Q64">
        <v>1</v>
      </c>
      <c r="W64">
        <v>0</v>
      </c>
      <c r="X64">
        <v>476480486</v>
      </c>
      <c r="Y64">
        <f>(AT64*1.15)</f>
        <v>1.2765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5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1.1100000000000001</v>
      </c>
      <c r="AU64" t="s">
        <v>41</v>
      </c>
      <c r="AV64">
        <v>1</v>
      </c>
      <c r="AW64">
        <v>2</v>
      </c>
      <c r="AX64">
        <v>50432278</v>
      </c>
      <c r="AY64">
        <v>1</v>
      </c>
      <c r="AZ64">
        <v>0</v>
      </c>
      <c r="BA64">
        <v>66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U64">
        <f>ROUND(AT64*Source!I41*AH64*AL64,2)</f>
        <v>0</v>
      </c>
      <c r="CV64">
        <f>ROUND(Y64*Source!I41,9)</f>
        <v>2.5529999999999999</v>
      </c>
      <c r="CW64">
        <v>0</v>
      </c>
      <c r="CX64">
        <f>ROUND(Y64*Source!I41,9)</f>
        <v>2.5529999999999999</v>
      </c>
      <c r="CY64">
        <f>AD64</f>
        <v>0</v>
      </c>
      <c r="CZ64">
        <f>AH64</f>
        <v>0</v>
      </c>
      <c r="DA64">
        <f>AL64</f>
        <v>1</v>
      </c>
      <c r="DB64">
        <f>ROUND((ROUND(AT64*CZ64,2)*1.15),6)</f>
        <v>0</v>
      </c>
      <c r="DC64">
        <f>ROUND((ROUND(AT64*AG64,2)*1.15),6)</f>
        <v>0</v>
      </c>
      <c r="DD64" t="s">
        <v>3</v>
      </c>
      <c r="DE64" t="s">
        <v>3</v>
      </c>
      <c r="DF64">
        <f t="shared" si="41"/>
        <v>0</v>
      </c>
      <c r="DG64">
        <f t="shared" si="31"/>
        <v>0</v>
      </c>
      <c r="DH64">
        <f t="shared" si="32"/>
        <v>0</v>
      </c>
      <c r="DI64">
        <f t="shared" si="23"/>
        <v>0</v>
      </c>
      <c r="DJ64">
        <f>DI64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ROW(Source!A41)</f>
        <v>41</v>
      </c>
      <c r="B65">
        <v>50429150</v>
      </c>
      <c r="C65">
        <v>50432277</v>
      </c>
      <c r="D65">
        <v>46170623</v>
      </c>
      <c r="E65">
        <v>1</v>
      </c>
      <c r="F65">
        <v>1</v>
      </c>
      <c r="G65">
        <v>30570983</v>
      </c>
      <c r="H65">
        <v>2</v>
      </c>
      <c r="I65" t="s">
        <v>217</v>
      </c>
      <c r="J65" t="s">
        <v>218</v>
      </c>
      <c r="K65" t="s">
        <v>219</v>
      </c>
      <c r="L65">
        <v>1368</v>
      </c>
      <c r="N65">
        <v>1011</v>
      </c>
      <c r="O65" t="s">
        <v>180</v>
      </c>
      <c r="P65" t="s">
        <v>180</v>
      </c>
      <c r="Q65">
        <v>1</v>
      </c>
      <c r="W65">
        <v>0</v>
      </c>
      <c r="X65">
        <v>831184158</v>
      </c>
      <c r="Y65">
        <f>(AT65*1.25)</f>
        <v>0.32500000000000001</v>
      </c>
      <c r="AA65">
        <v>0</v>
      </c>
      <c r="AB65">
        <v>80.319999999999993</v>
      </c>
      <c r="AC65">
        <v>0</v>
      </c>
      <c r="AD65">
        <v>0</v>
      </c>
      <c r="AE65">
        <v>0</v>
      </c>
      <c r="AF65">
        <v>7.11</v>
      </c>
      <c r="AG65">
        <v>0</v>
      </c>
      <c r="AH65">
        <v>0</v>
      </c>
      <c r="AI65">
        <v>1</v>
      </c>
      <c r="AJ65">
        <v>10.79</v>
      </c>
      <c r="AK65">
        <v>34.090000000000003</v>
      </c>
      <c r="AL65">
        <v>1</v>
      </c>
      <c r="AM65">
        <v>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0.26</v>
      </c>
      <c r="AU65" t="s">
        <v>40</v>
      </c>
      <c r="AV65">
        <v>0</v>
      </c>
      <c r="AW65">
        <v>2</v>
      </c>
      <c r="AX65">
        <v>50432279</v>
      </c>
      <c r="AY65">
        <v>1</v>
      </c>
      <c r="AZ65">
        <v>0</v>
      </c>
      <c r="BA65">
        <v>67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f>ROUND(Y65*Source!I41*DO65,9)</f>
        <v>0</v>
      </c>
      <c r="CX65">
        <f>ROUND(Y65*Source!I41,9)</f>
        <v>0.65</v>
      </c>
      <c r="CY65">
        <f>AB65</f>
        <v>80.319999999999993</v>
      </c>
      <c r="CZ65">
        <f>AF65</f>
        <v>7.11</v>
      </c>
      <c r="DA65">
        <f>AJ65</f>
        <v>10.79</v>
      </c>
      <c r="DB65">
        <f>ROUND((ROUND(AT65*CZ65,2)*1.25),6)</f>
        <v>2.3125</v>
      </c>
      <c r="DC65">
        <f>ROUND((ROUND(AT65*AG65,2)*1.25),6)</f>
        <v>0</v>
      </c>
      <c r="DD65" t="s">
        <v>3</v>
      </c>
      <c r="DE65" t="s">
        <v>3</v>
      </c>
      <c r="DF65">
        <f t="shared" si="41"/>
        <v>0</v>
      </c>
      <c r="DG65">
        <f>ROUND(ROUND(AF65*AJ65,2)*CX65,2)</f>
        <v>49.87</v>
      </c>
      <c r="DH65">
        <f>ROUND(ROUND(AG65*AK65,2)*CX65,2)</f>
        <v>0</v>
      </c>
      <c r="DI65">
        <f t="shared" ref="DI65:DI92" si="42">ROUND(ROUND(AH65,2)*CX65,2)</f>
        <v>0</v>
      </c>
      <c r="DJ65">
        <f>DG65</f>
        <v>49.87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ROW(Source!A41)</f>
        <v>41</v>
      </c>
      <c r="B66">
        <v>50429150</v>
      </c>
      <c r="C66">
        <v>50432277</v>
      </c>
      <c r="D66">
        <v>46170977</v>
      </c>
      <c r="E66">
        <v>1</v>
      </c>
      <c r="F66">
        <v>1</v>
      </c>
      <c r="G66">
        <v>30570983</v>
      </c>
      <c r="H66">
        <v>2</v>
      </c>
      <c r="I66" t="s">
        <v>220</v>
      </c>
      <c r="J66" t="s">
        <v>221</v>
      </c>
      <c r="K66" t="s">
        <v>222</v>
      </c>
      <c r="L66">
        <v>1368</v>
      </c>
      <c r="N66">
        <v>1011</v>
      </c>
      <c r="O66" t="s">
        <v>180</v>
      </c>
      <c r="P66" t="s">
        <v>180</v>
      </c>
      <c r="Q66">
        <v>1</v>
      </c>
      <c r="W66">
        <v>0</v>
      </c>
      <c r="X66">
        <v>-1840684430</v>
      </c>
      <c r="Y66">
        <f>(AT66*1.25)</f>
        <v>0.13750000000000001</v>
      </c>
      <c r="AA66">
        <v>0</v>
      </c>
      <c r="AB66">
        <v>7.07</v>
      </c>
      <c r="AC66">
        <v>0</v>
      </c>
      <c r="AD66">
        <v>0</v>
      </c>
      <c r="AE66">
        <v>0</v>
      </c>
      <c r="AF66">
        <v>0.8</v>
      </c>
      <c r="AG66">
        <v>0</v>
      </c>
      <c r="AH66">
        <v>0</v>
      </c>
      <c r="AI66">
        <v>1</v>
      </c>
      <c r="AJ66">
        <v>8.44</v>
      </c>
      <c r="AK66">
        <v>34.090000000000003</v>
      </c>
      <c r="AL66">
        <v>1</v>
      </c>
      <c r="AM66">
        <v>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0.11</v>
      </c>
      <c r="AU66" t="s">
        <v>40</v>
      </c>
      <c r="AV66">
        <v>0</v>
      </c>
      <c r="AW66">
        <v>2</v>
      </c>
      <c r="AX66">
        <v>50432280</v>
      </c>
      <c r="AY66">
        <v>1</v>
      </c>
      <c r="AZ66">
        <v>0</v>
      </c>
      <c r="BA66">
        <v>68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f>ROUND(Y66*Source!I41*DO66,9)</f>
        <v>0</v>
      </c>
      <c r="CX66">
        <f>ROUND(Y66*Source!I41,9)</f>
        <v>0.27500000000000002</v>
      </c>
      <c r="CY66">
        <f>AB66</f>
        <v>7.07</v>
      </c>
      <c r="CZ66">
        <f>AF66</f>
        <v>0.8</v>
      </c>
      <c r="DA66">
        <f>AJ66</f>
        <v>8.44</v>
      </c>
      <c r="DB66">
        <f>ROUND((ROUND(AT66*CZ66,2)*1.25),6)</f>
        <v>0.1125</v>
      </c>
      <c r="DC66">
        <f>ROUND((ROUND(AT66*AG66,2)*1.25),6)</f>
        <v>0</v>
      </c>
      <c r="DD66" t="s">
        <v>3</v>
      </c>
      <c r="DE66" t="s">
        <v>3</v>
      </c>
      <c r="DF66">
        <f t="shared" si="41"/>
        <v>0</v>
      </c>
      <c r="DG66">
        <f>ROUND(ROUND(AF66*AJ66,2)*CX66,2)</f>
        <v>1.86</v>
      </c>
      <c r="DH66">
        <f>ROUND(ROUND(AG66*AK66,2)*CX66,2)</f>
        <v>0</v>
      </c>
      <c r="DI66">
        <f t="shared" si="42"/>
        <v>0</v>
      </c>
      <c r="DJ66">
        <f>DG66</f>
        <v>1.86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ROW(Source!A41)</f>
        <v>41</v>
      </c>
      <c r="B67">
        <v>50429150</v>
      </c>
      <c r="C67">
        <v>50432277</v>
      </c>
      <c r="D67">
        <v>46170920</v>
      </c>
      <c r="E67">
        <v>1</v>
      </c>
      <c r="F67">
        <v>1</v>
      </c>
      <c r="G67">
        <v>30570983</v>
      </c>
      <c r="H67">
        <v>2</v>
      </c>
      <c r="I67" t="s">
        <v>223</v>
      </c>
      <c r="J67" t="s">
        <v>224</v>
      </c>
      <c r="K67" t="s">
        <v>225</v>
      </c>
      <c r="L67">
        <v>1368</v>
      </c>
      <c r="N67">
        <v>1011</v>
      </c>
      <c r="O67" t="s">
        <v>180</v>
      </c>
      <c r="P67" t="s">
        <v>180</v>
      </c>
      <c r="Q67">
        <v>1</v>
      </c>
      <c r="W67">
        <v>0</v>
      </c>
      <c r="X67">
        <v>1578497932</v>
      </c>
      <c r="Y67">
        <f>(AT67*1.25)</f>
        <v>2.5000000000000001E-2</v>
      </c>
      <c r="AA67">
        <v>0</v>
      </c>
      <c r="AB67">
        <v>3.8</v>
      </c>
      <c r="AC67">
        <v>0</v>
      </c>
      <c r="AD67">
        <v>0</v>
      </c>
      <c r="AE67">
        <v>0</v>
      </c>
      <c r="AF67">
        <v>0.42</v>
      </c>
      <c r="AG67">
        <v>0</v>
      </c>
      <c r="AH67">
        <v>0</v>
      </c>
      <c r="AI67">
        <v>1</v>
      </c>
      <c r="AJ67">
        <v>8.64</v>
      </c>
      <c r="AK67">
        <v>34.090000000000003</v>
      </c>
      <c r="AL67">
        <v>1</v>
      </c>
      <c r="AM67">
        <v>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0.02</v>
      </c>
      <c r="AU67" t="s">
        <v>40</v>
      </c>
      <c r="AV67">
        <v>0</v>
      </c>
      <c r="AW67">
        <v>2</v>
      </c>
      <c r="AX67">
        <v>50432281</v>
      </c>
      <c r="AY67">
        <v>1</v>
      </c>
      <c r="AZ67">
        <v>0</v>
      </c>
      <c r="BA67">
        <v>69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f>ROUND(Y67*Source!I41*DO67,9)</f>
        <v>0</v>
      </c>
      <c r="CX67">
        <f>ROUND(Y67*Source!I41,9)</f>
        <v>0.05</v>
      </c>
      <c r="CY67">
        <f>AB67</f>
        <v>3.8</v>
      </c>
      <c r="CZ67">
        <f>AF67</f>
        <v>0.42</v>
      </c>
      <c r="DA67">
        <f>AJ67</f>
        <v>8.64</v>
      </c>
      <c r="DB67">
        <f>ROUND((ROUND(AT67*CZ67,2)*1.25),6)</f>
        <v>1.2500000000000001E-2</v>
      </c>
      <c r="DC67">
        <f>ROUND((ROUND(AT67*AG67,2)*1.25),6)</f>
        <v>0</v>
      </c>
      <c r="DD67" t="s">
        <v>3</v>
      </c>
      <c r="DE67" t="s">
        <v>3</v>
      </c>
      <c r="DF67">
        <f t="shared" si="41"/>
        <v>0</v>
      </c>
      <c r="DG67">
        <f>ROUND(ROUND(AF67*AJ67,2)*CX67,2)</f>
        <v>0.18</v>
      </c>
      <c r="DH67">
        <f>ROUND(ROUND(AG67*AK67,2)*CX67,2)</f>
        <v>0</v>
      </c>
      <c r="DI67">
        <f t="shared" si="42"/>
        <v>0</v>
      </c>
      <c r="DJ67">
        <f>DG67</f>
        <v>0.18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ROW(Source!A41)</f>
        <v>41</v>
      </c>
      <c r="B68">
        <v>50429150</v>
      </c>
      <c r="C68">
        <v>50432277</v>
      </c>
      <c r="D68">
        <v>46170944</v>
      </c>
      <c r="E68">
        <v>1</v>
      </c>
      <c r="F68">
        <v>1</v>
      </c>
      <c r="G68">
        <v>30570983</v>
      </c>
      <c r="H68">
        <v>2</v>
      </c>
      <c r="I68" t="s">
        <v>226</v>
      </c>
      <c r="J68" t="s">
        <v>227</v>
      </c>
      <c r="K68" t="s">
        <v>228</v>
      </c>
      <c r="L68">
        <v>1368</v>
      </c>
      <c r="N68">
        <v>1011</v>
      </c>
      <c r="O68" t="s">
        <v>180</v>
      </c>
      <c r="P68" t="s">
        <v>180</v>
      </c>
      <c r="Q68">
        <v>1</v>
      </c>
      <c r="W68">
        <v>0</v>
      </c>
      <c r="X68">
        <v>-597135882</v>
      </c>
      <c r="Y68">
        <f>(AT68*1.25)</f>
        <v>0.1875</v>
      </c>
      <c r="AA68">
        <v>0</v>
      </c>
      <c r="AB68">
        <v>4.22</v>
      </c>
      <c r="AC68">
        <v>0</v>
      </c>
      <c r="AD68">
        <v>0</v>
      </c>
      <c r="AE68">
        <v>0</v>
      </c>
      <c r="AF68">
        <v>0.47</v>
      </c>
      <c r="AG68">
        <v>0</v>
      </c>
      <c r="AH68">
        <v>0</v>
      </c>
      <c r="AI68">
        <v>1</v>
      </c>
      <c r="AJ68">
        <v>8.57</v>
      </c>
      <c r="AK68">
        <v>34.090000000000003</v>
      </c>
      <c r="AL68">
        <v>1</v>
      </c>
      <c r="AM68">
        <v>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0.15</v>
      </c>
      <c r="AU68" t="s">
        <v>40</v>
      </c>
      <c r="AV68">
        <v>0</v>
      </c>
      <c r="AW68">
        <v>2</v>
      </c>
      <c r="AX68">
        <v>50432282</v>
      </c>
      <c r="AY68">
        <v>1</v>
      </c>
      <c r="AZ68">
        <v>0</v>
      </c>
      <c r="BA68">
        <v>70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ROUND(Y68*Source!I41*DO68,9)</f>
        <v>0</v>
      </c>
      <c r="CX68">
        <f>ROUND(Y68*Source!I41,9)</f>
        <v>0.375</v>
      </c>
      <c r="CY68">
        <f>AB68</f>
        <v>4.22</v>
      </c>
      <c r="CZ68">
        <f>AF68</f>
        <v>0.47</v>
      </c>
      <c r="DA68">
        <f>AJ68</f>
        <v>8.57</v>
      </c>
      <c r="DB68">
        <f>ROUND((ROUND(AT68*CZ68,2)*1.25),6)</f>
        <v>8.7499999999999994E-2</v>
      </c>
      <c r="DC68">
        <f>ROUND((ROUND(AT68*AG68,2)*1.25),6)</f>
        <v>0</v>
      </c>
      <c r="DD68" t="s">
        <v>3</v>
      </c>
      <c r="DE68" t="s">
        <v>3</v>
      </c>
      <c r="DF68">
        <f t="shared" si="41"/>
        <v>0</v>
      </c>
      <c r="DG68">
        <f>ROUND(ROUND(AF68*AJ68,2)*CX68,2)</f>
        <v>1.51</v>
      </c>
      <c r="DH68">
        <f>ROUND(ROUND(AG68*AK68,2)*CX68,2)</f>
        <v>0</v>
      </c>
      <c r="DI68">
        <f t="shared" si="42"/>
        <v>0</v>
      </c>
      <c r="DJ68">
        <f>DG68</f>
        <v>1.51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ROW(Source!A41)</f>
        <v>41</v>
      </c>
      <c r="B69">
        <v>50429150</v>
      </c>
      <c r="C69">
        <v>50432277</v>
      </c>
      <c r="D69">
        <v>46137227</v>
      </c>
      <c r="E69">
        <v>1</v>
      </c>
      <c r="F69">
        <v>1</v>
      </c>
      <c r="G69">
        <v>30570983</v>
      </c>
      <c r="H69">
        <v>3</v>
      </c>
      <c r="I69" t="s">
        <v>229</v>
      </c>
      <c r="J69" t="s">
        <v>230</v>
      </c>
      <c r="K69" t="s">
        <v>231</v>
      </c>
      <c r="L69">
        <v>1346</v>
      </c>
      <c r="N69">
        <v>1009</v>
      </c>
      <c r="O69" t="s">
        <v>232</v>
      </c>
      <c r="P69" t="s">
        <v>232</v>
      </c>
      <c r="Q69">
        <v>1</v>
      </c>
      <c r="W69">
        <v>0</v>
      </c>
      <c r="X69">
        <v>-719895846</v>
      </c>
      <c r="Y69">
        <f t="shared" ref="Y69:Y92" si="43">AT69</f>
        <v>0.02</v>
      </c>
      <c r="AA69">
        <v>118.03</v>
      </c>
      <c r="AB69">
        <v>0</v>
      </c>
      <c r="AC69">
        <v>0</v>
      </c>
      <c r="AD69">
        <v>0</v>
      </c>
      <c r="AE69">
        <v>20.63</v>
      </c>
      <c r="AF69">
        <v>0</v>
      </c>
      <c r="AG69">
        <v>0</v>
      </c>
      <c r="AH69">
        <v>0</v>
      </c>
      <c r="AI69">
        <v>5.71</v>
      </c>
      <c r="AJ69">
        <v>1</v>
      </c>
      <c r="AK69">
        <v>1</v>
      </c>
      <c r="AL69">
        <v>1</v>
      </c>
      <c r="AM69">
        <v>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0.02</v>
      </c>
      <c r="AU69" t="s">
        <v>3</v>
      </c>
      <c r="AV69">
        <v>0</v>
      </c>
      <c r="AW69">
        <v>2</v>
      </c>
      <c r="AX69">
        <v>50432283</v>
      </c>
      <c r="AY69">
        <v>1</v>
      </c>
      <c r="AZ69">
        <v>0</v>
      </c>
      <c r="BA69">
        <v>71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ROUND(Y69*Source!I41,9)</f>
        <v>0.04</v>
      </c>
      <c r="CY69">
        <f>AA69</f>
        <v>118.03</v>
      </c>
      <c r="CZ69">
        <f>AE69</f>
        <v>20.63</v>
      </c>
      <c r="DA69">
        <f>AI69</f>
        <v>5.71</v>
      </c>
      <c r="DB69">
        <f t="shared" ref="DB69:DB92" si="44">ROUND(ROUND(AT69*CZ69,2),6)</f>
        <v>0.41</v>
      </c>
      <c r="DC69">
        <f t="shared" ref="DC69:DC92" si="45">ROUND(ROUND(AT69*AG69,2),6)</f>
        <v>0</v>
      </c>
      <c r="DD69" t="s">
        <v>3</v>
      </c>
      <c r="DE69" t="s">
        <v>3</v>
      </c>
      <c r="DF69">
        <f>ROUND(ROUND(AE69*AI69,2)*CX69,2)</f>
        <v>4.71</v>
      </c>
      <c r="DG69">
        <f t="shared" ref="DG69:DG92" si="46">ROUND(ROUND(AF69,2)*CX69,2)</f>
        <v>0</v>
      </c>
      <c r="DH69">
        <f t="shared" ref="DH69:DH92" si="47">ROUND(ROUND(AG69,2)*CX69,2)</f>
        <v>0</v>
      </c>
      <c r="DI69">
        <f t="shared" si="42"/>
        <v>0</v>
      </c>
      <c r="DJ69">
        <f>DF69</f>
        <v>4.71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ROW(Source!A41)</f>
        <v>41</v>
      </c>
      <c r="B70">
        <v>50429150</v>
      </c>
      <c r="C70">
        <v>50432277</v>
      </c>
      <c r="D70">
        <v>46140319</v>
      </c>
      <c r="E70">
        <v>1</v>
      </c>
      <c r="F70">
        <v>1</v>
      </c>
      <c r="G70">
        <v>30570983</v>
      </c>
      <c r="H70">
        <v>3</v>
      </c>
      <c r="I70" t="s">
        <v>56</v>
      </c>
      <c r="J70" t="s">
        <v>59</v>
      </c>
      <c r="K70" t="s">
        <v>57</v>
      </c>
      <c r="L70">
        <v>1391</v>
      </c>
      <c r="N70">
        <v>1013</v>
      </c>
      <c r="O70" t="s">
        <v>58</v>
      </c>
      <c r="P70" t="s">
        <v>58</v>
      </c>
      <c r="Q70">
        <v>1</v>
      </c>
      <c r="W70">
        <v>0</v>
      </c>
      <c r="X70">
        <v>-2090784926</v>
      </c>
      <c r="Y70">
        <f t="shared" si="43"/>
        <v>1</v>
      </c>
      <c r="AA70">
        <v>10313.620000000001</v>
      </c>
      <c r="AB70">
        <v>0</v>
      </c>
      <c r="AC70">
        <v>0</v>
      </c>
      <c r="AD70">
        <v>0</v>
      </c>
      <c r="AE70">
        <v>1390.95</v>
      </c>
      <c r="AF70">
        <v>0</v>
      </c>
      <c r="AG70">
        <v>0</v>
      </c>
      <c r="AH70">
        <v>0</v>
      </c>
      <c r="AI70">
        <v>7.4</v>
      </c>
      <c r="AJ70">
        <v>1</v>
      </c>
      <c r="AK70">
        <v>1</v>
      </c>
      <c r="AL70">
        <v>1</v>
      </c>
      <c r="AM70">
        <v>0</v>
      </c>
      <c r="AN70">
        <v>0</v>
      </c>
      <c r="AO70">
        <v>0</v>
      </c>
      <c r="AP70">
        <v>1</v>
      </c>
      <c r="AQ70">
        <v>0</v>
      </c>
      <c r="AR70">
        <v>0</v>
      </c>
      <c r="AS70" t="s">
        <v>3</v>
      </c>
      <c r="AT70">
        <v>1</v>
      </c>
      <c r="AU70" t="s">
        <v>3</v>
      </c>
      <c r="AV70">
        <v>0</v>
      </c>
      <c r="AW70">
        <v>1</v>
      </c>
      <c r="AX70">
        <v>-1</v>
      </c>
      <c r="AY70">
        <v>0</v>
      </c>
      <c r="AZ70">
        <v>0</v>
      </c>
      <c r="BA70" t="s">
        <v>3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ROUND(Y70*Source!I41,9)</f>
        <v>2</v>
      </c>
      <c r="CY70">
        <f>AA70</f>
        <v>10313.620000000001</v>
      </c>
      <c r="CZ70">
        <f>AE70</f>
        <v>1390.95</v>
      </c>
      <c r="DA70">
        <f>AI70</f>
        <v>7.4</v>
      </c>
      <c r="DB70">
        <f t="shared" si="44"/>
        <v>1390.95</v>
      </c>
      <c r="DC70">
        <f t="shared" si="45"/>
        <v>0</v>
      </c>
      <c r="DD70" t="s">
        <v>3</v>
      </c>
      <c r="DE70" t="s">
        <v>3</v>
      </c>
      <c r="DF70">
        <f>ROUND(ROUND(AE70*AI70,2)*CX70,2)</f>
        <v>20586.060000000001</v>
      </c>
      <c r="DG70">
        <f t="shared" si="46"/>
        <v>0</v>
      </c>
      <c r="DH70">
        <f t="shared" si="47"/>
        <v>0</v>
      </c>
      <c r="DI70">
        <f t="shared" si="42"/>
        <v>0</v>
      </c>
      <c r="DJ70">
        <f>DF70</f>
        <v>20586.060000000001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ROW(Source!A79)</f>
        <v>79</v>
      </c>
      <c r="B71">
        <v>50429149</v>
      </c>
      <c r="C71">
        <v>50431025</v>
      </c>
      <c r="D71">
        <v>40406154</v>
      </c>
      <c r="E71">
        <v>30570983</v>
      </c>
      <c r="F71">
        <v>1</v>
      </c>
      <c r="G71">
        <v>30570983</v>
      </c>
      <c r="H71">
        <v>2</v>
      </c>
      <c r="I71" t="s">
        <v>193</v>
      </c>
      <c r="J71" t="s">
        <v>3</v>
      </c>
      <c r="K71" t="s">
        <v>194</v>
      </c>
      <c r="L71">
        <v>1344</v>
      </c>
      <c r="N71">
        <v>1008</v>
      </c>
      <c r="O71" t="s">
        <v>195</v>
      </c>
      <c r="P71" t="s">
        <v>195</v>
      </c>
      <c r="Q71">
        <v>1</v>
      </c>
      <c r="W71">
        <v>0</v>
      </c>
      <c r="X71">
        <v>-1180195794</v>
      </c>
      <c r="Y71">
        <f t="shared" si="43"/>
        <v>8.86</v>
      </c>
      <c r="AA71">
        <v>0</v>
      </c>
      <c r="AB71">
        <v>1</v>
      </c>
      <c r="AC71">
        <v>0</v>
      </c>
      <c r="AD71">
        <v>0</v>
      </c>
      <c r="AE71">
        <v>0</v>
      </c>
      <c r="AF71">
        <v>1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1</v>
      </c>
      <c r="AP71">
        <v>0</v>
      </c>
      <c r="AQ71">
        <v>0</v>
      </c>
      <c r="AR71">
        <v>0</v>
      </c>
      <c r="AS71" t="s">
        <v>3</v>
      </c>
      <c r="AT71">
        <v>8.86</v>
      </c>
      <c r="AU71" t="s">
        <v>3</v>
      </c>
      <c r="AV71">
        <v>0</v>
      </c>
      <c r="AW71">
        <v>2</v>
      </c>
      <c r="AX71">
        <v>50431027</v>
      </c>
      <c r="AY71">
        <v>1</v>
      </c>
      <c r="AZ71">
        <v>0</v>
      </c>
      <c r="BA71">
        <v>73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f>ROUND(Y71*Source!I79*DO71,9)</f>
        <v>0</v>
      </c>
      <c r="CX71">
        <f>ROUND(Y71*Source!I79,9)</f>
        <v>2.6579999999999999</v>
      </c>
      <c r="CY71">
        <f>AB71</f>
        <v>1</v>
      </c>
      <c r="CZ71">
        <f>AF71</f>
        <v>1</v>
      </c>
      <c r="DA71">
        <f>AJ71</f>
        <v>1</v>
      </c>
      <c r="DB71">
        <f t="shared" si="44"/>
        <v>8.86</v>
      </c>
      <c r="DC71">
        <f t="shared" si="45"/>
        <v>0</v>
      </c>
      <c r="DD71" t="s">
        <v>3</v>
      </c>
      <c r="DE71" t="s">
        <v>3</v>
      </c>
      <c r="DF71">
        <f t="shared" ref="DF71:DF92" si="48">ROUND(ROUND(AE71,2)*CX71,2)</f>
        <v>0</v>
      </c>
      <c r="DG71">
        <f t="shared" si="46"/>
        <v>2.66</v>
      </c>
      <c r="DH71">
        <f t="shared" si="47"/>
        <v>0</v>
      </c>
      <c r="DI71">
        <f t="shared" si="42"/>
        <v>0</v>
      </c>
      <c r="DJ71">
        <f>DG71</f>
        <v>2.66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ROW(Source!A80)</f>
        <v>80</v>
      </c>
      <c r="B72">
        <v>50429150</v>
      </c>
      <c r="C72">
        <v>50431025</v>
      </c>
      <c r="D72">
        <v>40406154</v>
      </c>
      <c r="E72">
        <v>30570983</v>
      </c>
      <c r="F72">
        <v>1</v>
      </c>
      <c r="G72">
        <v>30570983</v>
      </c>
      <c r="H72">
        <v>2</v>
      </c>
      <c r="I72" t="s">
        <v>193</v>
      </c>
      <c r="J72" t="s">
        <v>3</v>
      </c>
      <c r="K72" t="s">
        <v>194</v>
      </c>
      <c r="L72">
        <v>1344</v>
      </c>
      <c r="N72">
        <v>1008</v>
      </c>
      <c r="O72" t="s">
        <v>195</v>
      </c>
      <c r="P72" t="s">
        <v>195</v>
      </c>
      <c r="Q72">
        <v>1</v>
      </c>
      <c r="W72">
        <v>0</v>
      </c>
      <c r="X72">
        <v>-1180195794</v>
      </c>
      <c r="Y72">
        <f t="shared" si="43"/>
        <v>8.86</v>
      </c>
      <c r="AA72">
        <v>0</v>
      </c>
      <c r="AB72">
        <v>1.05</v>
      </c>
      <c r="AC72">
        <v>0</v>
      </c>
      <c r="AD72">
        <v>0</v>
      </c>
      <c r="AE72">
        <v>0</v>
      </c>
      <c r="AF72">
        <v>1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5</v>
      </c>
      <c r="AN72">
        <v>0</v>
      </c>
      <c r="AO72">
        <v>1</v>
      </c>
      <c r="AP72">
        <v>0</v>
      </c>
      <c r="AQ72">
        <v>0</v>
      </c>
      <c r="AR72">
        <v>0</v>
      </c>
      <c r="AS72" t="s">
        <v>3</v>
      </c>
      <c r="AT72">
        <v>8.86</v>
      </c>
      <c r="AU72" t="s">
        <v>3</v>
      </c>
      <c r="AV72">
        <v>0</v>
      </c>
      <c r="AW72">
        <v>2</v>
      </c>
      <c r="AX72">
        <v>50431027</v>
      </c>
      <c r="AY72">
        <v>1</v>
      </c>
      <c r="AZ72">
        <v>0</v>
      </c>
      <c r="BA72">
        <v>74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f>ROUND(Y72*Source!I80*DO72,9)</f>
        <v>0</v>
      </c>
      <c r="CX72">
        <f>ROUND(Y72*Source!I80,9)</f>
        <v>2.6579999999999999</v>
      </c>
      <c r="CY72">
        <f>AB72</f>
        <v>1.05</v>
      </c>
      <c r="CZ72">
        <f>AF72</f>
        <v>1</v>
      </c>
      <c r="DA72">
        <f>AJ72</f>
        <v>1</v>
      </c>
      <c r="DB72">
        <f t="shared" si="44"/>
        <v>8.86</v>
      </c>
      <c r="DC72">
        <f t="shared" si="45"/>
        <v>0</v>
      </c>
      <c r="DD72" t="s">
        <v>3</v>
      </c>
      <c r="DE72" t="s">
        <v>3</v>
      </c>
      <c r="DF72">
        <f t="shared" si="48"/>
        <v>0</v>
      </c>
      <c r="DG72">
        <f t="shared" si="46"/>
        <v>2.66</v>
      </c>
      <c r="DH72">
        <f t="shared" si="47"/>
        <v>0</v>
      </c>
      <c r="DI72">
        <f t="shared" si="42"/>
        <v>0</v>
      </c>
      <c r="DJ72">
        <f>DG72</f>
        <v>2.66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ROW(Source!A81)</f>
        <v>81</v>
      </c>
      <c r="B73">
        <v>50429149</v>
      </c>
      <c r="C73">
        <v>50431028</v>
      </c>
      <c r="D73">
        <v>40404405</v>
      </c>
      <c r="E73">
        <v>30570983</v>
      </c>
      <c r="F73">
        <v>1</v>
      </c>
      <c r="G73">
        <v>30570983</v>
      </c>
      <c r="H73">
        <v>1</v>
      </c>
      <c r="I73" t="s">
        <v>174</v>
      </c>
      <c r="J73" t="s">
        <v>3</v>
      </c>
      <c r="K73" t="s">
        <v>175</v>
      </c>
      <c r="L73">
        <v>1191</v>
      </c>
      <c r="N73">
        <v>1013</v>
      </c>
      <c r="O73" t="s">
        <v>176</v>
      </c>
      <c r="P73" t="s">
        <v>176</v>
      </c>
      <c r="Q73">
        <v>1</v>
      </c>
      <c r="W73">
        <v>0</v>
      </c>
      <c r="X73">
        <v>476480486</v>
      </c>
      <c r="Y73">
        <f t="shared" si="43"/>
        <v>1.02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1</v>
      </c>
      <c r="AP73">
        <v>0</v>
      </c>
      <c r="AQ73">
        <v>0</v>
      </c>
      <c r="AR73">
        <v>0</v>
      </c>
      <c r="AS73" t="s">
        <v>3</v>
      </c>
      <c r="AT73">
        <v>1.02</v>
      </c>
      <c r="AU73" t="s">
        <v>3</v>
      </c>
      <c r="AV73">
        <v>1</v>
      </c>
      <c r="AW73">
        <v>2</v>
      </c>
      <c r="AX73">
        <v>50431030</v>
      </c>
      <c r="AY73">
        <v>1</v>
      </c>
      <c r="AZ73">
        <v>0</v>
      </c>
      <c r="BA73">
        <v>75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U73">
        <f>ROUND(AT73*Source!I81*AH73*AL73,2)</f>
        <v>0</v>
      </c>
      <c r="CV73">
        <f>ROUND(Y73*Source!I81,9)</f>
        <v>0.30599999999999999</v>
      </c>
      <c r="CW73">
        <v>0</v>
      </c>
      <c r="CX73">
        <f>ROUND(Y73*Source!I81,9)</f>
        <v>0.30599999999999999</v>
      </c>
      <c r="CY73">
        <f>AD73</f>
        <v>0</v>
      </c>
      <c r="CZ73">
        <f>AH73</f>
        <v>0</v>
      </c>
      <c r="DA73">
        <f>AL73</f>
        <v>1</v>
      </c>
      <c r="DB73">
        <f t="shared" si="44"/>
        <v>0</v>
      </c>
      <c r="DC73">
        <f t="shared" si="45"/>
        <v>0</v>
      </c>
      <c r="DD73" t="s">
        <v>3</v>
      </c>
      <c r="DE73" t="s">
        <v>3</v>
      </c>
      <c r="DF73">
        <f t="shared" si="48"/>
        <v>0</v>
      </c>
      <c r="DG73">
        <f t="shared" si="46"/>
        <v>0</v>
      </c>
      <c r="DH73">
        <f t="shared" si="47"/>
        <v>0</v>
      </c>
      <c r="DI73">
        <f t="shared" si="42"/>
        <v>0</v>
      </c>
      <c r="DJ73">
        <f>DI73</f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ROW(Source!A82)</f>
        <v>82</v>
      </c>
      <c r="B74">
        <v>50429150</v>
      </c>
      <c r="C74">
        <v>50431028</v>
      </c>
      <c r="D74">
        <v>40404405</v>
      </c>
      <c r="E74">
        <v>30570983</v>
      </c>
      <c r="F74">
        <v>1</v>
      </c>
      <c r="G74">
        <v>30570983</v>
      </c>
      <c r="H74">
        <v>1</v>
      </c>
      <c r="I74" t="s">
        <v>174</v>
      </c>
      <c r="J74" t="s">
        <v>3</v>
      </c>
      <c r="K74" t="s">
        <v>175</v>
      </c>
      <c r="L74">
        <v>1191</v>
      </c>
      <c r="N74">
        <v>1013</v>
      </c>
      <c r="O74" t="s">
        <v>176</v>
      </c>
      <c r="P74" t="s">
        <v>176</v>
      </c>
      <c r="Q74">
        <v>1</v>
      </c>
      <c r="W74">
        <v>0</v>
      </c>
      <c r="X74">
        <v>476480486</v>
      </c>
      <c r="Y74">
        <f t="shared" si="43"/>
        <v>1.02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5</v>
      </c>
      <c r="AN74">
        <v>0</v>
      </c>
      <c r="AO74">
        <v>1</v>
      </c>
      <c r="AP74">
        <v>0</v>
      </c>
      <c r="AQ74">
        <v>0</v>
      </c>
      <c r="AR74">
        <v>0</v>
      </c>
      <c r="AS74" t="s">
        <v>3</v>
      </c>
      <c r="AT74">
        <v>1.02</v>
      </c>
      <c r="AU74" t="s">
        <v>3</v>
      </c>
      <c r="AV74">
        <v>1</v>
      </c>
      <c r="AW74">
        <v>2</v>
      </c>
      <c r="AX74">
        <v>50431030</v>
      </c>
      <c r="AY74">
        <v>1</v>
      </c>
      <c r="AZ74">
        <v>0</v>
      </c>
      <c r="BA74">
        <v>76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U74">
        <f>ROUND(AT74*Source!I82*AH74*AL74,2)</f>
        <v>0</v>
      </c>
      <c r="CV74">
        <f>ROUND(Y74*Source!I82,9)</f>
        <v>0.30599999999999999</v>
      </c>
      <c r="CW74">
        <v>0</v>
      </c>
      <c r="CX74">
        <f>ROUND(Y74*Source!I82,9)</f>
        <v>0.30599999999999999</v>
      </c>
      <c r="CY74">
        <f>AD74</f>
        <v>0</v>
      </c>
      <c r="CZ74">
        <f>AH74</f>
        <v>0</v>
      </c>
      <c r="DA74">
        <f>AL74</f>
        <v>1</v>
      </c>
      <c r="DB74">
        <f t="shared" si="44"/>
        <v>0</v>
      </c>
      <c r="DC74">
        <f t="shared" si="45"/>
        <v>0</v>
      </c>
      <c r="DD74" t="s">
        <v>3</v>
      </c>
      <c r="DE74" t="s">
        <v>3</v>
      </c>
      <c r="DF74">
        <f t="shared" si="48"/>
        <v>0</v>
      </c>
      <c r="DG74">
        <f t="shared" si="46"/>
        <v>0</v>
      </c>
      <c r="DH74">
        <f t="shared" si="47"/>
        <v>0</v>
      </c>
      <c r="DI74">
        <f t="shared" si="42"/>
        <v>0</v>
      </c>
      <c r="DJ74">
        <f>DI74</f>
        <v>0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ROW(Source!A118)</f>
        <v>118</v>
      </c>
      <c r="B75">
        <v>50429149</v>
      </c>
      <c r="C75">
        <v>50431031</v>
      </c>
      <c r="D75">
        <v>40406154</v>
      </c>
      <c r="E75">
        <v>30570983</v>
      </c>
      <c r="F75">
        <v>1</v>
      </c>
      <c r="G75">
        <v>30570983</v>
      </c>
      <c r="H75">
        <v>2</v>
      </c>
      <c r="I75" t="s">
        <v>193</v>
      </c>
      <c r="J75" t="s">
        <v>3</v>
      </c>
      <c r="K75" t="s">
        <v>194</v>
      </c>
      <c r="L75">
        <v>1344</v>
      </c>
      <c r="N75">
        <v>1008</v>
      </c>
      <c r="O75" t="s">
        <v>195</v>
      </c>
      <c r="P75" t="s">
        <v>195</v>
      </c>
      <c r="Q75">
        <v>1</v>
      </c>
      <c r="W75">
        <v>0</v>
      </c>
      <c r="X75">
        <v>-1180195794</v>
      </c>
      <c r="Y75">
        <f t="shared" si="43"/>
        <v>32.270000000000003</v>
      </c>
      <c r="AA75">
        <v>0</v>
      </c>
      <c r="AB75">
        <v>1</v>
      </c>
      <c r="AC75">
        <v>0</v>
      </c>
      <c r="AD75">
        <v>0</v>
      </c>
      <c r="AE75">
        <v>0</v>
      </c>
      <c r="AF75">
        <v>1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1</v>
      </c>
      <c r="AP75">
        <v>0</v>
      </c>
      <c r="AQ75">
        <v>0</v>
      </c>
      <c r="AR75">
        <v>0</v>
      </c>
      <c r="AS75" t="s">
        <v>3</v>
      </c>
      <c r="AT75">
        <v>32.270000000000003</v>
      </c>
      <c r="AU75" t="s">
        <v>3</v>
      </c>
      <c r="AV75">
        <v>0</v>
      </c>
      <c r="AW75">
        <v>2</v>
      </c>
      <c r="AX75">
        <v>50431033</v>
      </c>
      <c r="AY75">
        <v>1</v>
      </c>
      <c r="AZ75">
        <v>0</v>
      </c>
      <c r="BA75">
        <v>77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f>ROUND(Y75*Source!I118*DO75,9)</f>
        <v>0</v>
      </c>
      <c r="CX75">
        <f>ROUND(Y75*Source!I118,9)</f>
        <v>9.6809999999999992</v>
      </c>
      <c r="CY75">
        <f t="shared" ref="CY75:CY92" si="49">AB75</f>
        <v>1</v>
      </c>
      <c r="CZ75">
        <f t="shared" ref="CZ75:CZ92" si="50">AF75</f>
        <v>1</v>
      </c>
      <c r="DA75">
        <f t="shared" ref="DA75:DA92" si="51">AJ75</f>
        <v>1</v>
      </c>
      <c r="DB75">
        <f t="shared" si="44"/>
        <v>32.270000000000003</v>
      </c>
      <c r="DC75">
        <f t="shared" si="45"/>
        <v>0</v>
      </c>
      <c r="DD75" t="s">
        <v>3</v>
      </c>
      <c r="DE75" t="s">
        <v>3</v>
      </c>
      <c r="DF75">
        <f t="shared" si="48"/>
        <v>0</v>
      </c>
      <c r="DG75">
        <f t="shared" si="46"/>
        <v>9.68</v>
      </c>
      <c r="DH75">
        <f t="shared" si="47"/>
        <v>0</v>
      </c>
      <c r="DI75">
        <f t="shared" si="42"/>
        <v>0</v>
      </c>
      <c r="DJ75">
        <f t="shared" ref="DJ75:DJ92" si="52">DG75</f>
        <v>9.68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ROW(Source!A119)</f>
        <v>119</v>
      </c>
      <c r="B76">
        <v>50429150</v>
      </c>
      <c r="C76">
        <v>50431031</v>
      </c>
      <c r="D76">
        <v>40406154</v>
      </c>
      <c r="E76">
        <v>30570983</v>
      </c>
      <c r="F76">
        <v>1</v>
      </c>
      <c r="G76">
        <v>30570983</v>
      </c>
      <c r="H76">
        <v>2</v>
      </c>
      <c r="I76" t="s">
        <v>193</v>
      </c>
      <c r="J76" t="s">
        <v>3</v>
      </c>
      <c r="K76" t="s">
        <v>194</v>
      </c>
      <c r="L76">
        <v>1344</v>
      </c>
      <c r="N76">
        <v>1008</v>
      </c>
      <c r="O76" t="s">
        <v>195</v>
      </c>
      <c r="P76" t="s">
        <v>195</v>
      </c>
      <c r="Q76">
        <v>1</v>
      </c>
      <c r="W76">
        <v>0</v>
      </c>
      <c r="X76">
        <v>-1180195794</v>
      </c>
      <c r="Y76">
        <f t="shared" si="43"/>
        <v>32.270000000000003</v>
      </c>
      <c r="AA76">
        <v>0</v>
      </c>
      <c r="AB76">
        <v>1</v>
      </c>
      <c r="AC76">
        <v>0</v>
      </c>
      <c r="AD76">
        <v>0</v>
      </c>
      <c r="AE76">
        <v>0</v>
      </c>
      <c r="AF76">
        <v>1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5</v>
      </c>
      <c r="AN76">
        <v>0</v>
      </c>
      <c r="AO76">
        <v>1</v>
      </c>
      <c r="AP76">
        <v>0</v>
      </c>
      <c r="AQ76">
        <v>0</v>
      </c>
      <c r="AR76">
        <v>0</v>
      </c>
      <c r="AS76" t="s">
        <v>3</v>
      </c>
      <c r="AT76">
        <v>32.270000000000003</v>
      </c>
      <c r="AU76" t="s">
        <v>3</v>
      </c>
      <c r="AV76">
        <v>0</v>
      </c>
      <c r="AW76">
        <v>2</v>
      </c>
      <c r="AX76">
        <v>50431033</v>
      </c>
      <c r="AY76">
        <v>1</v>
      </c>
      <c r="AZ76">
        <v>0</v>
      </c>
      <c r="BA76">
        <v>78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f>ROUND(Y76*Source!I119*DO76,9)</f>
        <v>0</v>
      </c>
      <c r="CX76">
        <f>ROUND(Y76*Source!I119,9)</f>
        <v>9.6809999999999992</v>
      </c>
      <c r="CY76">
        <f t="shared" si="49"/>
        <v>1</v>
      </c>
      <c r="CZ76">
        <f t="shared" si="50"/>
        <v>1</v>
      </c>
      <c r="DA76">
        <f t="shared" si="51"/>
        <v>1</v>
      </c>
      <c r="DB76">
        <f t="shared" si="44"/>
        <v>32.270000000000003</v>
      </c>
      <c r="DC76">
        <f t="shared" si="45"/>
        <v>0</v>
      </c>
      <c r="DD76" t="s">
        <v>3</v>
      </c>
      <c r="DE76" t="s">
        <v>3</v>
      </c>
      <c r="DF76">
        <f t="shared" si="48"/>
        <v>0</v>
      </c>
      <c r="DG76">
        <f t="shared" si="46"/>
        <v>9.68</v>
      </c>
      <c r="DH76">
        <f t="shared" si="47"/>
        <v>0</v>
      </c>
      <c r="DI76">
        <f t="shared" si="42"/>
        <v>0</v>
      </c>
      <c r="DJ76">
        <f t="shared" si="52"/>
        <v>9.68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ROW(Source!A155)</f>
        <v>155</v>
      </c>
      <c r="B77">
        <v>50429149</v>
      </c>
      <c r="C77">
        <v>50431034</v>
      </c>
      <c r="D77">
        <v>40406154</v>
      </c>
      <c r="E77">
        <v>30570983</v>
      </c>
      <c r="F77">
        <v>1</v>
      </c>
      <c r="G77">
        <v>30570983</v>
      </c>
      <c r="H77">
        <v>2</v>
      </c>
      <c r="I77" t="s">
        <v>193</v>
      </c>
      <c r="J77" t="s">
        <v>3</v>
      </c>
      <c r="K77" t="s">
        <v>194</v>
      </c>
      <c r="L77">
        <v>1344</v>
      </c>
      <c r="N77">
        <v>1008</v>
      </c>
      <c r="O77" t="s">
        <v>195</v>
      </c>
      <c r="P77" t="s">
        <v>195</v>
      </c>
      <c r="Q77">
        <v>1</v>
      </c>
      <c r="W77">
        <v>0</v>
      </c>
      <c r="X77">
        <v>-1180195794</v>
      </c>
      <c r="Y77">
        <f t="shared" si="43"/>
        <v>21.71</v>
      </c>
      <c r="AA77">
        <v>0</v>
      </c>
      <c r="AB77">
        <v>1</v>
      </c>
      <c r="AC77">
        <v>0</v>
      </c>
      <c r="AD77">
        <v>0</v>
      </c>
      <c r="AE77">
        <v>0</v>
      </c>
      <c r="AF77">
        <v>1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1</v>
      </c>
      <c r="AP77">
        <v>0</v>
      </c>
      <c r="AQ77">
        <v>0</v>
      </c>
      <c r="AR77">
        <v>0</v>
      </c>
      <c r="AS77" t="s">
        <v>3</v>
      </c>
      <c r="AT77">
        <v>21.71</v>
      </c>
      <c r="AU77" t="s">
        <v>3</v>
      </c>
      <c r="AV77">
        <v>0</v>
      </c>
      <c r="AW77">
        <v>2</v>
      </c>
      <c r="AX77">
        <v>50431036</v>
      </c>
      <c r="AY77">
        <v>1</v>
      </c>
      <c r="AZ77">
        <v>0</v>
      </c>
      <c r="BA77">
        <v>79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f>ROUND(Y77*Source!I155*DO77,9)</f>
        <v>0</v>
      </c>
      <c r="CX77">
        <f>ROUND(Y77*Source!I155,9)</f>
        <v>10.855</v>
      </c>
      <c r="CY77">
        <f t="shared" si="49"/>
        <v>1</v>
      </c>
      <c r="CZ77">
        <f t="shared" si="50"/>
        <v>1</v>
      </c>
      <c r="DA77">
        <f t="shared" si="51"/>
        <v>1</v>
      </c>
      <c r="DB77">
        <f t="shared" si="44"/>
        <v>21.71</v>
      </c>
      <c r="DC77">
        <f t="shared" si="45"/>
        <v>0</v>
      </c>
      <c r="DD77" t="s">
        <v>3</v>
      </c>
      <c r="DE77" t="s">
        <v>3</v>
      </c>
      <c r="DF77">
        <f t="shared" si="48"/>
        <v>0</v>
      </c>
      <c r="DG77">
        <f t="shared" si="46"/>
        <v>10.86</v>
      </c>
      <c r="DH77">
        <f t="shared" si="47"/>
        <v>0</v>
      </c>
      <c r="DI77">
        <f t="shared" si="42"/>
        <v>0</v>
      </c>
      <c r="DJ77">
        <f t="shared" si="52"/>
        <v>10.86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ROW(Source!A156)</f>
        <v>156</v>
      </c>
      <c r="B78">
        <v>50429150</v>
      </c>
      <c r="C78">
        <v>50431034</v>
      </c>
      <c r="D78">
        <v>40406154</v>
      </c>
      <c r="E78">
        <v>30570983</v>
      </c>
      <c r="F78">
        <v>1</v>
      </c>
      <c r="G78">
        <v>30570983</v>
      </c>
      <c r="H78">
        <v>2</v>
      </c>
      <c r="I78" t="s">
        <v>193</v>
      </c>
      <c r="J78" t="s">
        <v>3</v>
      </c>
      <c r="K78" t="s">
        <v>194</v>
      </c>
      <c r="L78">
        <v>1344</v>
      </c>
      <c r="N78">
        <v>1008</v>
      </c>
      <c r="O78" t="s">
        <v>195</v>
      </c>
      <c r="P78" t="s">
        <v>195</v>
      </c>
      <c r="Q78">
        <v>1</v>
      </c>
      <c r="W78">
        <v>0</v>
      </c>
      <c r="X78">
        <v>-1180195794</v>
      </c>
      <c r="Y78">
        <f t="shared" si="43"/>
        <v>21.71</v>
      </c>
      <c r="AA78">
        <v>0</v>
      </c>
      <c r="AB78">
        <v>1</v>
      </c>
      <c r="AC78">
        <v>0</v>
      </c>
      <c r="AD78">
        <v>0</v>
      </c>
      <c r="AE78">
        <v>0</v>
      </c>
      <c r="AF78">
        <v>1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5</v>
      </c>
      <c r="AN78">
        <v>0</v>
      </c>
      <c r="AO78">
        <v>1</v>
      </c>
      <c r="AP78">
        <v>0</v>
      </c>
      <c r="AQ78">
        <v>0</v>
      </c>
      <c r="AR78">
        <v>0</v>
      </c>
      <c r="AS78" t="s">
        <v>3</v>
      </c>
      <c r="AT78">
        <v>21.71</v>
      </c>
      <c r="AU78" t="s">
        <v>3</v>
      </c>
      <c r="AV78">
        <v>0</v>
      </c>
      <c r="AW78">
        <v>2</v>
      </c>
      <c r="AX78">
        <v>50431036</v>
      </c>
      <c r="AY78">
        <v>1</v>
      </c>
      <c r="AZ78">
        <v>0</v>
      </c>
      <c r="BA78">
        <v>80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f>ROUND(Y78*Source!I156*DO78,9)</f>
        <v>0</v>
      </c>
      <c r="CX78">
        <f>ROUND(Y78*Source!I156,9)</f>
        <v>10.855</v>
      </c>
      <c r="CY78">
        <f t="shared" si="49"/>
        <v>1</v>
      </c>
      <c r="CZ78">
        <f t="shared" si="50"/>
        <v>1</v>
      </c>
      <c r="DA78">
        <f t="shared" si="51"/>
        <v>1</v>
      </c>
      <c r="DB78">
        <f t="shared" si="44"/>
        <v>21.71</v>
      </c>
      <c r="DC78">
        <f t="shared" si="45"/>
        <v>0</v>
      </c>
      <c r="DD78" t="s">
        <v>3</v>
      </c>
      <c r="DE78" t="s">
        <v>3</v>
      </c>
      <c r="DF78">
        <f t="shared" si="48"/>
        <v>0</v>
      </c>
      <c r="DG78">
        <f t="shared" si="46"/>
        <v>10.86</v>
      </c>
      <c r="DH78">
        <f t="shared" si="47"/>
        <v>0</v>
      </c>
      <c r="DI78">
        <f t="shared" si="42"/>
        <v>0</v>
      </c>
      <c r="DJ78">
        <f t="shared" si="52"/>
        <v>10.86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ROW(Source!A157)</f>
        <v>157</v>
      </c>
      <c r="B79">
        <v>50429149</v>
      </c>
      <c r="C79">
        <v>50431037</v>
      </c>
      <c r="D79">
        <v>40406154</v>
      </c>
      <c r="E79">
        <v>30570983</v>
      </c>
      <c r="F79">
        <v>1</v>
      </c>
      <c r="G79">
        <v>30570983</v>
      </c>
      <c r="H79">
        <v>2</v>
      </c>
      <c r="I79" t="s">
        <v>193</v>
      </c>
      <c r="J79" t="s">
        <v>3</v>
      </c>
      <c r="K79" t="s">
        <v>194</v>
      </c>
      <c r="L79">
        <v>1344</v>
      </c>
      <c r="N79">
        <v>1008</v>
      </c>
      <c r="O79" t="s">
        <v>195</v>
      </c>
      <c r="P79" t="s">
        <v>195</v>
      </c>
      <c r="Q79">
        <v>1</v>
      </c>
      <c r="W79">
        <v>0</v>
      </c>
      <c r="X79">
        <v>-1180195794</v>
      </c>
      <c r="Y79">
        <f t="shared" si="43"/>
        <v>38.770000000000003</v>
      </c>
      <c r="AA79">
        <v>0</v>
      </c>
      <c r="AB79">
        <v>1</v>
      </c>
      <c r="AC79">
        <v>0</v>
      </c>
      <c r="AD79">
        <v>0</v>
      </c>
      <c r="AE79">
        <v>0</v>
      </c>
      <c r="AF79">
        <v>1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1</v>
      </c>
      <c r="AP79">
        <v>0</v>
      </c>
      <c r="AQ79">
        <v>0</v>
      </c>
      <c r="AR79">
        <v>0</v>
      </c>
      <c r="AS79" t="s">
        <v>3</v>
      </c>
      <c r="AT79">
        <v>38.770000000000003</v>
      </c>
      <c r="AU79" t="s">
        <v>3</v>
      </c>
      <c r="AV79">
        <v>0</v>
      </c>
      <c r="AW79">
        <v>2</v>
      </c>
      <c r="AX79">
        <v>50431039</v>
      </c>
      <c r="AY79">
        <v>1</v>
      </c>
      <c r="AZ79">
        <v>0</v>
      </c>
      <c r="BA79">
        <v>81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f>ROUND(Y79*Source!I157*DO79,9)</f>
        <v>0</v>
      </c>
      <c r="CX79">
        <f>ROUND(Y79*Source!I157,9)</f>
        <v>8007.5472706</v>
      </c>
      <c r="CY79">
        <f t="shared" si="49"/>
        <v>1</v>
      </c>
      <c r="CZ79">
        <f t="shared" si="50"/>
        <v>1</v>
      </c>
      <c r="DA79">
        <f t="shared" si="51"/>
        <v>1</v>
      </c>
      <c r="DB79">
        <f t="shared" si="44"/>
        <v>38.770000000000003</v>
      </c>
      <c r="DC79">
        <f t="shared" si="45"/>
        <v>0</v>
      </c>
      <c r="DD79" t="s">
        <v>3</v>
      </c>
      <c r="DE79" t="s">
        <v>3</v>
      </c>
      <c r="DF79">
        <f t="shared" si="48"/>
        <v>0</v>
      </c>
      <c r="DG79">
        <f t="shared" si="46"/>
        <v>8007.55</v>
      </c>
      <c r="DH79">
        <f t="shared" si="47"/>
        <v>0</v>
      </c>
      <c r="DI79">
        <f t="shared" si="42"/>
        <v>0</v>
      </c>
      <c r="DJ79">
        <f t="shared" si="52"/>
        <v>8007.55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ROW(Source!A158)</f>
        <v>158</v>
      </c>
      <c r="B80">
        <v>50429150</v>
      </c>
      <c r="C80">
        <v>50431037</v>
      </c>
      <c r="D80">
        <v>40406154</v>
      </c>
      <c r="E80">
        <v>30570983</v>
      </c>
      <c r="F80">
        <v>1</v>
      </c>
      <c r="G80">
        <v>30570983</v>
      </c>
      <c r="H80">
        <v>2</v>
      </c>
      <c r="I80" t="s">
        <v>193</v>
      </c>
      <c r="J80" t="s">
        <v>3</v>
      </c>
      <c r="K80" t="s">
        <v>194</v>
      </c>
      <c r="L80">
        <v>1344</v>
      </c>
      <c r="N80">
        <v>1008</v>
      </c>
      <c r="O80" t="s">
        <v>195</v>
      </c>
      <c r="P80" t="s">
        <v>195</v>
      </c>
      <c r="Q80">
        <v>1</v>
      </c>
      <c r="W80">
        <v>0</v>
      </c>
      <c r="X80">
        <v>-1180195794</v>
      </c>
      <c r="Y80">
        <f t="shared" si="43"/>
        <v>38.770000000000003</v>
      </c>
      <c r="AA80">
        <v>0</v>
      </c>
      <c r="AB80">
        <v>1</v>
      </c>
      <c r="AC80">
        <v>0</v>
      </c>
      <c r="AD80">
        <v>0</v>
      </c>
      <c r="AE80">
        <v>0</v>
      </c>
      <c r="AF80">
        <v>1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5</v>
      </c>
      <c r="AN80">
        <v>0</v>
      </c>
      <c r="AO80">
        <v>1</v>
      </c>
      <c r="AP80">
        <v>0</v>
      </c>
      <c r="AQ80">
        <v>0</v>
      </c>
      <c r="AR80">
        <v>0</v>
      </c>
      <c r="AS80" t="s">
        <v>3</v>
      </c>
      <c r="AT80">
        <v>38.770000000000003</v>
      </c>
      <c r="AU80" t="s">
        <v>3</v>
      </c>
      <c r="AV80">
        <v>0</v>
      </c>
      <c r="AW80">
        <v>2</v>
      </c>
      <c r="AX80">
        <v>50431039</v>
      </c>
      <c r="AY80">
        <v>1</v>
      </c>
      <c r="AZ80">
        <v>0</v>
      </c>
      <c r="BA80">
        <v>82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f>ROUND(Y80*Source!I158*DO80,9)</f>
        <v>0</v>
      </c>
      <c r="CX80">
        <f>ROUND(Y80*Source!I158,9)</f>
        <v>8007.5472706</v>
      </c>
      <c r="CY80">
        <f t="shared" si="49"/>
        <v>1</v>
      </c>
      <c r="CZ80">
        <f t="shared" si="50"/>
        <v>1</v>
      </c>
      <c r="DA80">
        <f t="shared" si="51"/>
        <v>1</v>
      </c>
      <c r="DB80">
        <f t="shared" si="44"/>
        <v>38.770000000000003</v>
      </c>
      <c r="DC80">
        <f t="shared" si="45"/>
        <v>0</v>
      </c>
      <c r="DD80" t="s">
        <v>3</v>
      </c>
      <c r="DE80" t="s">
        <v>3</v>
      </c>
      <c r="DF80">
        <f t="shared" si="48"/>
        <v>0</v>
      </c>
      <c r="DG80">
        <f t="shared" si="46"/>
        <v>8007.55</v>
      </c>
      <c r="DH80">
        <f t="shared" si="47"/>
        <v>0</v>
      </c>
      <c r="DI80">
        <f t="shared" si="42"/>
        <v>0</v>
      </c>
      <c r="DJ80">
        <f t="shared" si="52"/>
        <v>8007.55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ROW(Source!A159)</f>
        <v>159</v>
      </c>
      <c r="B81">
        <v>50429149</v>
      </c>
      <c r="C81">
        <v>50431040</v>
      </c>
      <c r="D81">
        <v>40406154</v>
      </c>
      <c r="E81">
        <v>30570983</v>
      </c>
      <c r="F81">
        <v>1</v>
      </c>
      <c r="G81">
        <v>30570983</v>
      </c>
      <c r="H81">
        <v>2</v>
      </c>
      <c r="I81" t="s">
        <v>193</v>
      </c>
      <c r="J81" t="s">
        <v>3</v>
      </c>
      <c r="K81" t="s">
        <v>194</v>
      </c>
      <c r="L81">
        <v>1344</v>
      </c>
      <c r="N81">
        <v>1008</v>
      </c>
      <c r="O81" t="s">
        <v>195</v>
      </c>
      <c r="P81" t="s">
        <v>195</v>
      </c>
      <c r="Q81">
        <v>1</v>
      </c>
      <c r="W81">
        <v>0</v>
      </c>
      <c r="X81">
        <v>-1180195794</v>
      </c>
      <c r="Y81">
        <f t="shared" si="43"/>
        <v>47.51</v>
      </c>
      <c r="AA81">
        <v>0</v>
      </c>
      <c r="AB81">
        <v>1</v>
      </c>
      <c r="AC81">
        <v>0</v>
      </c>
      <c r="AD81">
        <v>0</v>
      </c>
      <c r="AE81">
        <v>0</v>
      </c>
      <c r="AF81">
        <v>1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1</v>
      </c>
      <c r="AP81">
        <v>0</v>
      </c>
      <c r="AQ81">
        <v>0</v>
      </c>
      <c r="AR81">
        <v>0</v>
      </c>
      <c r="AS81" t="s">
        <v>3</v>
      </c>
      <c r="AT81">
        <v>47.51</v>
      </c>
      <c r="AU81" t="s">
        <v>3</v>
      </c>
      <c r="AV81">
        <v>0</v>
      </c>
      <c r="AW81">
        <v>2</v>
      </c>
      <c r="AX81">
        <v>50431042</v>
      </c>
      <c r="AY81">
        <v>1</v>
      </c>
      <c r="AZ81">
        <v>0</v>
      </c>
      <c r="BA81">
        <v>83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f>ROUND(Y81*Source!I159*DO81,9)</f>
        <v>0</v>
      </c>
      <c r="CX81">
        <f>ROUND(Y81*Source!I159,9)</f>
        <v>78.952593100000001</v>
      </c>
      <c r="CY81">
        <f t="shared" si="49"/>
        <v>1</v>
      </c>
      <c r="CZ81">
        <f t="shared" si="50"/>
        <v>1</v>
      </c>
      <c r="DA81">
        <f t="shared" si="51"/>
        <v>1</v>
      </c>
      <c r="DB81">
        <f t="shared" si="44"/>
        <v>47.51</v>
      </c>
      <c r="DC81">
        <f t="shared" si="45"/>
        <v>0</v>
      </c>
      <c r="DD81" t="s">
        <v>3</v>
      </c>
      <c r="DE81" t="s">
        <v>3</v>
      </c>
      <c r="DF81">
        <f t="shared" si="48"/>
        <v>0</v>
      </c>
      <c r="DG81">
        <f t="shared" si="46"/>
        <v>78.95</v>
      </c>
      <c r="DH81">
        <f t="shared" si="47"/>
        <v>0</v>
      </c>
      <c r="DI81">
        <f t="shared" si="42"/>
        <v>0</v>
      </c>
      <c r="DJ81">
        <f t="shared" si="52"/>
        <v>78.95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ROW(Source!A160)</f>
        <v>160</v>
      </c>
      <c r="B82">
        <v>50429150</v>
      </c>
      <c r="C82">
        <v>50431040</v>
      </c>
      <c r="D82">
        <v>40406154</v>
      </c>
      <c r="E82">
        <v>30570983</v>
      </c>
      <c r="F82">
        <v>1</v>
      </c>
      <c r="G82">
        <v>30570983</v>
      </c>
      <c r="H82">
        <v>2</v>
      </c>
      <c r="I82" t="s">
        <v>193</v>
      </c>
      <c r="J82" t="s">
        <v>3</v>
      </c>
      <c r="K82" t="s">
        <v>194</v>
      </c>
      <c r="L82">
        <v>1344</v>
      </c>
      <c r="N82">
        <v>1008</v>
      </c>
      <c r="O82" t="s">
        <v>195</v>
      </c>
      <c r="P82" t="s">
        <v>195</v>
      </c>
      <c r="Q82">
        <v>1</v>
      </c>
      <c r="W82">
        <v>0</v>
      </c>
      <c r="X82">
        <v>-1180195794</v>
      </c>
      <c r="Y82">
        <f t="shared" si="43"/>
        <v>47.51</v>
      </c>
      <c r="AA82">
        <v>0</v>
      </c>
      <c r="AB82">
        <v>1</v>
      </c>
      <c r="AC82">
        <v>0</v>
      </c>
      <c r="AD82">
        <v>0</v>
      </c>
      <c r="AE82">
        <v>0</v>
      </c>
      <c r="AF82">
        <v>1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5</v>
      </c>
      <c r="AN82">
        <v>0</v>
      </c>
      <c r="AO82">
        <v>1</v>
      </c>
      <c r="AP82">
        <v>0</v>
      </c>
      <c r="AQ82">
        <v>0</v>
      </c>
      <c r="AR82">
        <v>0</v>
      </c>
      <c r="AS82" t="s">
        <v>3</v>
      </c>
      <c r="AT82">
        <v>47.51</v>
      </c>
      <c r="AU82" t="s">
        <v>3</v>
      </c>
      <c r="AV82">
        <v>0</v>
      </c>
      <c r="AW82">
        <v>2</v>
      </c>
      <c r="AX82">
        <v>50431042</v>
      </c>
      <c r="AY82">
        <v>1</v>
      </c>
      <c r="AZ82">
        <v>0</v>
      </c>
      <c r="BA82">
        <v>84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f>ROUND(Y82*Source!I160*DO82,9)</f>
        <v>0</v>
      </c>
      <c r="CX82">
        <f>ROUND(Y82*Source!I160,9)</f>
        <v>78.952593100000001</v>
      </c>
      <c r="CY82">
        <f t="shared" si="49"/>
        <v>1</v>
      </c>
      <c r="CZ82">
        <f t="shared" si="50"/>
        <v>1</v>
      </c>
      <c r="DA82">
        <f t="shared" si="51"/>
        <v>1</v>
      </c>
      <c r="DB82">
        <f t="shared" si="44"/>
        <v>47.51</v>
      </c>
      <c r="DC82">
        <f t="shared" si="45"/>
        <v>0</v>
      </c>
      <c r="DD82" t="s">
        <v>3</v>
      </c>
      <c r="DE82" t="s">
        <v>3</v>
      </c>
      <c r="DF82">
        <f t="shared" si="48"/>
        <v>0</v>
      </c>
      <c r="DG82">
        <f t="shared" si="46"/>
        <v>78.95</v>
      </c>
      <c r="DH82">
        <f t="shared" si="47"/>
        <v>0</v>
      </c>
      <c r="DI82">
        <f t="shared" si="42"/>
        <v>0</v>
      </c>
      <c r="DJ82">
        <f t="shared" si="52"/>
        <v>78.95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ROW(Source!A161)</f>
        <v>161</v>
      </c>
      <c r="B83">
        <v>50429149</v>
      </c>
      <c r="C83">
        <v>50431043</v>
      </c>
      <c r="D83">
        <v>40406154</v>
      </c>
      <c r="E83">
        <v>30570983</v>
      </c>
      <c r="F83">
        <v>1</v>
      </c>
      <c r="G83">
        <v>30570983</v>
      </c>
      <c r="H83">
        <v>2</v>
      </c>
      <c r="I83" t="s">
        <v>193</v>
      </c>
      <c r="J83" t="s">
        <v>3</v>
      </c>
      <c r="K83" t="s">
        <v>194</v>
      </c>
      <c r="L83">
        <v>1344</v>
      </c>
      <c r="N83">
        <v>1008</v>
      </c>
      <c r="O83" t="s">
        <v>195</v>
      </c>
      <c r="P83" t="s">
        <v>195</v>
      </c>
      <c r="Q83">
        <v>1</v>
      </c>
      <c r="W83">
        <v>0</v>
      </c>
      <c r="X83">
        <v>-1180195794</v>
      </c>
      <c r="Y83">
        <f t="shared" si="43"/>
        <v>21.71</v>
      </c>
      <c r="AA83">
        <v>0</v>
      </c>
      <c r="AB83">
        <v>1</v>
      </c>
      <c r="AC83">
        <v>0</v>
      </c>
      <c r="AD83">
        <v>0</v>
      </c>
      <c r="AE83">
        <v>0</v>
      </c>
      <c r="AF83">
        <v>1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1</v>
      </c>
      <c r="AP83">
        <v>0</v>
      </c>
      <c r="AQ83">
        <v>0</v>
      </c>
      <c r="AR83">
        <v>0</v>
      </c>
      <c r="AS83" t="s">
        <v>3</v>
      </c>
      <c r="AT83">
        <v>21.71</v>
      </c>
      <c r="AU83" t="s">
        <v>3</v>
      </c>
      <c r="AV83">
        <v>0</v>
      </c>
      <c r="AW83">
        <v>2</v>
      </c>
      <c r="AX83">
        <v>50431045</v>
      </c>
      <c r="AY83">
        <v>1</v>
      </c>
      <c r="AZ83">
        <v>0</v>
      </c>
      <c r="BA83">
        <v>85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f>ROUND(Y83*Source!I161*DO83,9)</f>
        <v>0</v>
      </c>
      <c r="CX83">
        <f>ROUND(Y83*Source!I161,9)</f>
        <v>23680.97085523</v>
      </c>
      <c r="CY83">
        <f t="shared" si="49"/>
        <v>1</v>
      </c>
      <c r="CZ83">
        <f t="shared" si="50"/>
        <v>1</v>
      </c>
      <c r="DA83">
        <f t="shared" si="51"/>
        <v>1</v>
      </c>
      <c r="DB83">
        <f t="shared" si="44"/>
        <v>21.71</v>
      </c>
      <c r="DC83">
        <f t="shared" si="45"/>
        <v>0</v>
      </c>
      <c r="DD83" t="s">
        <v>3</v>
      </c>
      <c r="DE83" t="s">
        <v>3</v>
      </c>
      <c r="DF83">
        <f t="shared" si="48"/>
        <v>0</v>
      </c>
      <c r="DG83">
        <f t="shared" si="46"/>
        <v>23680.97</v>
      </c>
      <c r="DH83">
        <f t="shared" si="47"/>
        <v>0</v>
      </c>
      <c r="DI83">
        <f t="shared" si="42"/>
        <v>0</v>
      </c>
      <c r="DJ83">
        <f t="shared" si="52"/>
        <v>23680.97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ROW(Source!A162)</f>
        <v>162</v>
      </c>
      <c r="B84">
        <v>50429150</v>
      </c>
      <c r="C84">
        <v>50431043</v>
      </c>
      <c r="D84">
        <v>40406154</v>
      </c>
      <c r="E84">
        <v>30570983</v>
      </c>
      <c r="F84">
        <v>1</v>
      </c>
      <c r="G84">
        <v>30570983</v>
      </c>
      <c r="H84">
        <v>2</v>
      </c>
      <c r="I84" t="s">
        <v>193</v>
      </c>
      <c r="J84" t="s">
        <v>3</v>
      </c>
      <c r="K84" t="s">
        <v>194</v>
      </c>
      <c r="L84">
        <v>1344</v>
      </c>
      <c r="N84">
        <v>1008</v>
      </c>
      <c r="O84" t="s">
        <v>195</v>
      </c>
      <c r="P84" t="s">
        <v>195</v>
      </c>
      <c r="Q84">
        <v>1</v>
      </c>
      <c r="W84">
        <v>0</v>
      </c>
      <c r="X84">
        <v>-1180195794</v>
      </c>
      <c r="Y84">
        <f t="shared" si="43"/>
        <v>21.71</v>
      </c>
      <c r="AA84">
        <v>0</v>
      </c>
      <c r="AB84">
        <v>1</v>
      </c>
      <c r="AC84">
        <v>0</v>
      </c>
      <c r="AD84">
        <v>0</v>
      </c>
      <c r="AE84">
        <v>0</v>
      </c>
      <c r="AF84">
        <v>1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5</v>
      </c>
      <c r="AN84">
        <v>0</v>
      </c>
      <c r="AO84">
        <v>1</v>
      </c>
      <c r="AP84">
        <v>0</v>
      </c>
      <c r="AQ84">
        <v>0</v>
      </c>
      <c r="AR84">
        <v>0</v>
      </c>
      <c r="AS84" t="s">
        <v>3</v>
      </c>
      <c r="AT84">
        <v>21.71</v>
      </c>
      <c r="AU84" t="s">
        <v>3</v>
      </c>
      <c r="AV84">
        <v>0</v>
      </c>
      <c r="AW84">
        <v>2</v>
      </c>
      <c r="AX84">
        <v>50431045</v>
      </c>
      <c r="AY84">
        <v>1</v>
      </c>
      <c r="AZ84">
        <v>0</v>
      </c>
      <c r="BA84">
        <v>86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f>ROUND(Y84*Source!I162*DO84,9)</f>
        <v>0</v>
      </c>
      <c r="CX84">
        <f>ROUND(Y84*Source!I162,9)</f>
        <v>23680.97085523</v>
      </c>
      <c r="CY84">
        <f t="shared" si="49"/>
        <v>1</v>
      </c>
      <c r="CZ84">
        <f t="shared" si="50"/>
        <v>1</v>
      </c>
      <c r="DA84">
        <f t="shared" si="51"/>
        <v>1</v>
      </c>
      <c r="DB84">
        <f t="shared" si="44"/>
        <v>21.71</v>
      </c>
      <c r="DC84">
        <f t="shared" si="45"/>
        <v>0</v>
      </c>
      <c r="DD84" t="s">
        <v>3</v>
      </c>
      <c r="DE84" t="s">
        <v>3</v>
      </c>
      <c r="DF84">
        <f t="shared" si="48"/>
        <v>0</v>
      </c>
      <c r="DG84">
        <f t="shared" si="46"/>
        <v>23680.97</v>
      </c>
      <c r="DH84">
        <f t="shared" si="47"/>
        <v>0</v>
      </c>
      <c r="DI84">
        <f t="shared" si="42"/>
        <v>0</v>
      </c>
      <c r="DJ84">
        <f t="shared" si="52"/>
        <v>23680.97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ROW(Source!A163)</f>
        <v>163</v>
      </c>
      <c r="B85">
        <v>50429149</v>
      </c>
      <c r="C85">
        <v>50431046</v>
      </c>
      <c r="D85">
        <v>40406154</v>
      </c>
      <c r="E85">
        <v>30570983</v>
      </c>
      <c r="F85">
        <v>1</v>
      </c>
      <c r="G85">
        <v>30570983</v>
      </c>
      <c r="H85">
        <v>2</v>
      </c>
      <c r="I85" t="s">
        <v>193</v>
      </c>
      <c r="J85" t="s">
        <v>3</v>
      </c>
      <c r="K85" t="s">
        <v>194</v>
      </c>
      <c r="L85">
        <v>1344</v>
      </c>
      <c r="N85">
        <v>1008</v>
      </c>
      <c r="O85" t="s">
        <v>195</v>
      </c>
      <c r="P85" t="s">
        <v>195</v>
      </c>
      <c r="Q85">
        <v>1</v>
      </c>
      <c r="W85">
        <v>0</v>
      </c>
      <c r="X85">
        <v>-1180195794</v>
      </c>
      <c r="Y85">
        <f t="shared" si="43"/>
        <v>38.770000000000003</v>
      </c>
      <c r="AA85">
        <v>0</v>
      </c>
      <c r="AB85">
        <v>1</v>
      </c>
      <c r="AC85">
        <v>0</v>
      </c>
      <c r="AD85">
        <v>0</v>
      </c>
      <c r="AE85">
        <v>0</v>
      </c>
      <c r="AF85">
        <v>1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1</v>
      </c>
      <c r="AP85">
        <v>0</v>
      </c>
      <c r="AQ85">
        <v>0</v>
      </c>
      <c r="AR85">
        <v>0</v>
      </c>
      <c r="AS85" t="s">
        <v>3</v>
      </c>
      <c r="AT85">
        <v>38.770000000000003</v>
      </c>
      <c r="AU85" t="s">
        <v>3</v>
      </c>
      <c r="AV85">
        <v>0</v>
      </c>
      <c r="AW85">
        <v>2</v>
      </c>
      <c r="AX85">
        <v>50431048</v>
      </c>
      <c r="AY85">
        <v>1</v>
      </c>
      <c r="AZ85">
        <v>0</v>
      </c>
      <c r="BA85">
        <v>87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f>ROUND(Y85*Source!I163*DO85,9)</f>
        <v>0</v>
      </c>
      <c r="CX85">
        <f>ROUND(Y85*Source!I163,9)</f>
        <v>0</v>
      </c>
      <c r="CY85">
        <f t="shared" si="49"/>
        <v>1</v>
      </c>
      <c r="CZ85">
        <f t="shared" si="50"/>
        <v>1</v>
      </c>
      <c r="DA85">
        <f t="shared" si="51"/>
        <v>1</v>
      </c>
      <c r="DB85">
        <f t="shared" si="44"/>
        <v>38.770000000000003</v>
      </c>
      <c r="DC85">
        <f t="shared" si="45"/>
        <v>0</v>
      </c>
      <c r="DD85" t="s">
        <v>3</v>
      </c>
      <c r="DE85" t="s">
        <v>3</v>
      </c>
      <c r="DF85">
        <f t="shared" si="48"/>
        <v>0</v>
      </c>
      <c r="DG85">
        <f t="shared" si="46"/>
        <v>0</v>
      </c>
      <c r="DH85">
        <f t="shared" si="47"/>
        <v>0</v>
      </c>
      <c r="DI85">
        <f t="shared" si="42"/>
        <v>0</v>
      </c>
      <c r="DJ85">
        <f t="shared" si="52"/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ROW(Source!A164)</f>
        <v>164</v>
      </c>
      <c r="B86">
        <v>50429150</v>
      </c>
      <c r="C86">
        <v>50431046</v>
      </c>
      <c r="D86">
        <v>40406154</v>
      </c>
      <c r="E86">
        <v>30570983</v>
      </c>
      <c r="F86">
        <v>1</v>
      </c>
      <c r="G86">
        <v>30570983</v>
      </c>
      <c r="H86">
        <v>2</v>
      </c>
      <c r="I86" t="s">
        <v>193</v>
      </c>
      <c r="J86" t="s">
        <v>3</v>
      </c>
      <c r="K86" t="s">
        <v>194</v>
      </c>
      <c r="L86">
        <v>1344</v>
      </c>
      <c r="N86">
        <v>1008</v>
      </c>
      <c r="O86" t="s">
        <v>195</v>
      </c>
      <c r="P86" t="s">
        <v>195</v>
      </c>
      <c r="Q86">
        <v>1</v>
      </c>
      <c r="W86">
        <v>0</v>
      </c>
      <c r="X86">
        <v>-1180195794</v>
      </c>
      <c r="Y86">
        <f t="shared" si="43"/>
        <v>38.770000000000003</v>
      </c>
      <c r="AA86">
        <v>0</v>
      </c>
      <c r="AB86">
        <v>1</v>
      </c>
      <c r="AC86">
        <v>0</v>
      </c>
      <c r="AD86">
        <v>0</v>
      </c>
      <c r="AE86">
        <v>0</v>
      </c>
      <c r="AF86">
        <v>1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5</v>
      </c>
      <c r="AN86">
        <v>0</v>
      </c>
      <c r="AO86">
        <v>1</v>
      </c>
      <c r="AP86">
        <v>0</v>
      </c>
      <c r="AQ86">
        <v>0</v>
      </c>
      <c r="AR86">
        <v>0</v>
      </c>
      <c r="AS86" t="s">
        <v>3</v>
      </c>
      <c r="AT86">
        <v>38.770000000000003</v>
      </c>
      <c r="AU86" t="s">
        <v>3</v>
      </c>
      <c r="AV86">
        <v>0</v>
      </c>
      <c r="AW86">
        <v>2</v>
      </c>
      <c r="AX86">
        <v>50431048</v>
      </c>
      <c r="AY86">
        <v>1</v>
      </c>
      <c r="AZ86">
        <v>0</v>
      </c>
      <c r="BA86">
        <v>88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f>ROUND(Y86*Source!I164*DO86,9)</f>
        <v>0</v>
      </c>
      <c r="CX86">
        <f>ROUND(Y86*Source!I164,9)</f>
        <v>0</v>
      </c>
      <c r="CY86">
        <f t="shared" si="49"/>
        <v>1</v>
      </c>
      <c r="CZ86">
        <f t="shared" si="50"/>
        <v>1</v>
      </c>
      <c r="DA86">
        <f t="shared" si="51"/>
        <v>1</v>
      </c>
      <c r="DB86">
        <f t="shared" si="44"/>
        <v>38.770000000000003</v>
      </c>
      <c r="DC86">
        <f t="shared" si="45"/>
        <v>0</v>
      </c>
      <c r="DD86" t="s">
        <v>3</v>
      </c>
      <c r="DE86" t="s">
        <v>3</v>
      </c>
      <c r="DF86">
        <f t="shared" si="48"/>
        <v>0</v>
      </c>
      <c r="DG86">
        <f t="shared" si="46"/>
        <v>0</v>
      </c>
      <c r="DH86">
        <f t="shared" si="47"/>
        <v>0</v>
      </c>
      <c r="DI86">
        <f t="shared" si="42"/>
        <v>0</v>
      </c>
      <c r="DJ86">
        <f t="shared" si="52"/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ROW(Source!A165)</f>
        <v>165</v>
      </c>
      <c r="B87">
        <v>50429149</v>
      </c>
      <c r="C87">
        <v>50431049</v>
      </c>
      <c r="D87">
        <v>40406154</v>
      </c>
      <c r="E87">
        <v>30570983</v>
      </c>
      <c r="F87">
        <v>1</v>
      </c>
      <c r="G87">
        <v>30570983</v>
      </c>
      <c r="H87">
        <v>2</v>
      </c>
      <c r="I87" t="s">
        <v>193</v>
      </c>
      <c r="J87" t="s">
        <v>3</v>
      </c>
      <c r="K87" t="s">
        <v>194</v>
      </c>
      <c r="L87">
        <v>1344</v>
      </c>
      <c r="N87">
        <v>1008</v>
      </c>
      <c r="O87" t="s">
        <v>195</v>
      </c>
      <c r="P87" t="s">
        <v>195</v>
      </c>
      <c r="Q87">
        <v>1</v>
      </c>
      <c r="W87">
        <v>0</v>
      </c>
      <c r="X87">
        <v>-1180195794</v>
      </c>
      <c r="Y87">
        <f t="shared" si="43"/>
        <v>31.67</v>
      </c>
      <c r="AA87">
        <v>0</v>
      </c>
      <c r="AB87">
        <v>1</v>
      </c>
      <c r="AC87">
        <v>0</v>
      </c>
      <c r="AD87">
        <v>0</v>
      </c>
      <c r="AE87">
        <v>0</v>
      </c>
      <c r="AF87">
        <v>1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1</v>
      </c>
      <c r="AP87">
        <v>0</v>
      </c>
      <c r="AQ87">
        <v>0</v>
      </c>
      <c r="AR87">
        <v>0</v>
      </c>
      <c r="AS87" t="s">
        <v>3</v>
      </c>
      <c r="AT87">
        <v>31.67</v>
      </c>
      <c r="AU87" t="s">
        <v>3</v>
      </c>
      <c r="AV87">
        <v>0</v>
      </c>
      <c r="AW87">
        <v>2</v>
      </c>
      <c r="AX87">
        <v>50431051</v>
      </c>
      <c r="AY87">
        <v>1</v>
      </c>
      <c r="AZ87">
        <v>0</v>
      </c>
      <c r="BA87">
        <v>89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f>ROUND(Y87*Source!I165*DO87,9)</f>
        <v>0</v>
      </c>
      <c r="CX87">
        <f>ROUND(Y87*Source!I165,9)</f>
        <v>0</v>
      </c>
      <c r="CY87">
        <f t="shared" si="49"/>
        <v>1</v>
      </c>
      <c r="CZ87">
        <f t="shared" si="50"/>
        <v>1</v>
      </c>
      <c r="DA87">
        <f t="shared" si="51"/>
        <v>1</v>
      </c>
      <c r="DB87">
        <f t="shared" si="44"/>
        <v>31.67</v>
      </c>
      <c r="DC87">
        <f t="shared" si="45"/>
        <v>0</v>
      </c>
      <c r="DD87" t="s">
        <v>3</v>
      </c>
      <c r="DE87" t="s">
        <v>3</v>
      </c>
      <c r="DF87">
        <f t="shared" si="48"/>
        <v>0</v>
      </c>
      <c r="DG87">
        <f t="shared" si="46"/>
        <v>0</v>
      </c>
      <c r="DH87">
        <f t="shared" si="47"/>
        <v>0</v>
      </c>
      <c r="DI87">
        <f t="shared" si="42"/>
        <v>0</v>
      </c>
      <c r="DJ87">
        <f t="shared" si="52"/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ROW(Source!A166)</f>
        <v>166</v>
      </c>
      <c r="B88">
        <v>50429150</v>
      </c>
      <c r="C88">
        <v>50431049</v>
      </c>
      <c r="D88">
        <v>40406154</v>
      </c>
      <c r="E88">
        <v>30570983</v>
      </c>
      <c r="F88">
        <v>1</v>
      </c>
      <c r="G88">
        <v>30570983</v>
      </c>
      <c r="H88">
        <v>2</v>
      </c>
      <c r="I88" t="s">
        <v>193</v>
      </c>
      <c r="J88" t="s">
        <v>3</v>
      </c>
      <c r="K88" t="s">
        <v>194</v>
      </c>
      <c r="L88">
        <v>1344</v>
      </c>
      <c r="N88">
        <v>1008</v>
      </c>
      <c r="O88" t="s">
        <v>195</v>
      </c>
      <c r="P88" t="s">
        <v>195</v>
      </c>
      <c r="Q88">
        <v>1</v>
      </c>
      <c r="W88">
        <v>0</v>
      </c>
      <c r="X88">
        <v>-1180195794</v>
      </c>
      <c r="Y88">
        <f t="shared" si="43"/>
        <v>31.67</v>
      </c>
      <c r="AA88">
        <v>0</v>
      </c>
      <c r="AB88">
        <v>1</v>
      </c>
      <c r="AC88">
        <v>0</v>
      </c>
      <c r="AD88">
        <v>0</v>
      </c>
      <c r="AE88">
        <v>0</v>
      </c>
      <c r="AF88">
        <v>1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5</v>
      </c>
      <c r="AN88">
        <v>0</v>
      </c>
      <c r="AO88">
        <v>1</v>
      </c>
      <c r="AP88">
        <v>0</v>
      </c>
      <c r="AQ88">
        <v>0</v>
      </c>
      <c r="AR88">
        <v>0</v>
      </c>
      <c r="AS88" t="s">
        <v>3</v>
      </c>
      <c r="AT88">
        <v>31.67</v>
      </c>
      <c r="AU88" t="s">
        <v>3</v>
      </c>
      <c r="AV88">
        <v>0</v>
      </c>
      <c r="AW88">
        <v>2</v>
      </c>
      <c r="AX88">
        <v>50431051</v>
      </c>
      <c r="AY88">
        <v>1</v>
      </c>
      <c r="AZ88">
        <v>0</v>
      </c>
      <c r="BA88">
        <v>90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f>ROUND(Y88*Source!I166*DO88,9)</f>
        <v>0</v>
      </c>
      <c r="CX88">
        <f>ROUND(Y88*Source!I166,9)</f>
        <v>0</v>
      </c>
      <c r="CY88">
        <f t="shared" si="49"/>
        <v>1</v>
      </c>
      <c r="CZ88">
        <f t="shared" si="50"/>
        <v>1</v>
      </c>
      <c r="DA88">
        <f t="shared" si="51"/>
        <v>1</v>
      </c>
      <c r="DB88">
        <f t="shared" si="44"/>
        <v>31.67</v>
      </c>
      <c r="DC88">
        <f t="shared" si="45"/>
        <v>0</v>
      </c>
      <c r="DD88" t="s">
        <v>3</v>
      </c>
      <c r="DE88" t="s">
        <v>3</v>
      </c>
      <c r="DF88">
        <f t="shared" si="48"/>
        <v>0</v>
      </c>
      <c r="DG88">
        <f t="shared" si="46"/>
        <v>0</v>
      </c>
      <c r="DH88">
        <f t="shared" si="47"/>
        <v>0</v>
      </c>
      <c r="DI88">
        <f t="shared" si="42"/>
        <v>0</v>
      </c>
      <c r="DJ88">
        <f t="shared" si="52"/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ROW(Source!A167)</f>
        <v>167</v>
      </c>
      <c r="B89">
        <v>50429149</v>
      </c>
      <c r="C89">
        <v>50431052</v>
      </c>
      <c r="D89">
        <v>40406154</v>
      </c>
      <c r="E89">
        <v>30570983</v>
      </c>
      <c r="F89">
        <v>1</v>
      </c>
      <c r="G89">
        <v>30570983</v>
      </c>
      <c r="H89">
        <v>2</v>
      </c>
      <c r="I89" t="s">
        <v>193</v>
      </c>
      <c r="J89" t="s">
        <v>3</v>
      </c>
      <c r="K89" t="s">
        <v>194</v>
      </c>
      <c r="L89">
        <v>1344</v>
      </c>
      <c r="N89">
        <v>1008</v>
      </c>
      <c r="O89" t="s">
        <v>195</v>
      </c>
      <c r="P89" t="s">
        <v>195</v>
      </c>
      <c r="Q89">
        <v>1</v>
      </c>
      <c r="W89">
        <v>0</v>
      </c>
      <c r="X89">
        <v>-1180195794</v>
      </c>
      <c r="Y89">
        <f t="shared" si="43"/>
        <v>27.85</v>
      </c>
      <c r="AA89">
        <v>0</v>
      </c>
      <c r="AB89">
        <v>1</v>
      </c>
      <c r="AC89">
        <v>0</v>
      </c>
      <c r="AD89">
        <v>0</v>
      </c>
      <c r="AE89">
        <v>0</v>
      </c>
      <c r="AF89">
        <v>1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1</v>
      </c>
      <c r="AP89">
        <v>0</v>
      </c>
      <c r="AQ89">
        <v>0</v>
      </c>
      <c r="AR89">
        <v>0</v>
      </c>
      <c r="AS89" t="s">
        <v>3</v>
      </c>
      <c r="AT89">
        <v>27.85</v>
      </c>
      <c r="AU89" t="s">
        <v>3</v>
      </c>
      <c r="AV89">
        <v>0</v>
      </c>
      <c r="AW89">
        <v>2</v>
      </c>
      <c r="AX89">
        <v>50431054</v>
      </c>
      <c r="AY89">
        <v>1</v>
      </c>
      <c r="AZ89">
        <v>0</v>
      </c>
      <c r="BA89">
        <v>91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f>ROUND(Y89*Source!I167*DO89,9)</f>
        <v>0</v>
      </c>
      <c r="CX89">
        <f>ROUND(Y89*Source!I167,9)</f>
        <v>331.63000199999999</v>
      </c>
      <c r="CY89">
        <f t="shared" si="49"/>
        <v>1</v>
      </c>
      <c r="CZ89">
        <f t="shared" si="50"/>
        <v>1</v>
      </c>
      <c r="DA89">
        <f t="shared" si="51"/>
        <v>1</v>
      </c>
      <c r="DB89">
        <f t="shared" si="44"/>
        <v>27.85</v>
      </c>
      <c r="DC89">
        <f t="shared" si="45"/>
        <v>0</v>
      </c>
      <c r="DD89" t="s">
        <v>3</v>
      </c>
      <c r="DE89" t="s">
        <v>3</v>
      </c>
      <c r="DF89">
        <f t="shared" si="48"/>
        <v>0</v>
      </c>
      <c r="DG89">
        <f t="shared" si="46"/>
        <v>331.63</v>
      </c>
      <c r="DH89">
        <f t="shared" si="47"/>
        <v>0</v>
      </c>
      <c r="DI89">
        <f t="shared" si="42"/>
        <v>0</v>
      </c>
      <c r="DJ89">
        <f t="shared" si="52"/>
        <v>331.63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ROW(Source!A168)</f>
        <v>168</v>
      </c>
      <c r="B90">
        <v>50429150</v>
      </c>
      <c r="C90">
        <v>50431052</v>
      </c>
      <c r="D90">
        <v>40406154</v>
      </c>
      <c r="E90">
        <v>30570983</v>
      </c>
      <c r="F90">
        <v>1</v>
      </c>
      <c r="G90">
        <v>30570983</v>
      </c>
      <c r="H90">
        <v>2</v>
      </c>
      <c r="I90" t="s">
        <v>193</v>
      </c>
      <c r="J90" t="s">
        <v>3</v>
      </c>
      <c r="K90" t="s">
        <v>194</v>
      </c>
      <c r="L90">
        <v>1344</v>
      </c>
      <c r="N90">
        <v>1008</v>
      </c>
      <c r="O90" t="s">
        <v>195</v>
      </c>
      <c r="P90" t="s">
        <v>195</v>
      </c>
      <c r="Q90">
        <v>1</v>
      </c>
      <c r="W90">
        <v>0</v>
      </c>
      <c r="X90">
        <v>-1180195794</v>
      </c>
      <c r="Y90">
        <f t="shared" si="43"/>
        <v>27.85</v>
      </c>
      <c r="AA90">
        <v>0</v>
      </c>
      <c r="AB90">
        <v>1</v>
      </c>
      <c r="AC90">
        <v>0</v>
      </c>
      <c r="AD90">
        <v>0</v>
      </c>
      <c r="AE90">
        <v>0</v>
      </c>
      <c r="AF90">
        <v>1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5</v>
      </c>
      <c r="AN90">
        <v>0</v>
      </c>
      <c r="AO90">
        <v>1</v>
      </c>
      <c r="AP90">
        <v>0</v>
      </c>
      <c r="AQ90">
        <v>0</v>
      </c>
      <c r="AR90">
        <v>0</v>
      </c>
      <c r="AS90" t="s">
        <v>3</v>
      </c>
      <c r="AT90">
        <v>27.85</v>
      </c>
      <c r="AU90" t="s">
        <v>3</v>
      </c>
      <c r="AV90">
        <v>0</v>
      </c>
      <c r="AW90">
        <v>2</v>
      </c>
      <c r="AX90">
        <v>50431054</v>
      </c>
      <c r="AY90">
        <v>1</v>
      </c>
      <c r="AZ90">
        <v>0</v>
      </c>
      <c r="BA90">
        <v>92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f>ROUND(Y90*Source!I168*DO90,9)</f>
        <v>0</v>
      </c>
      <c r="CX90">
        <f>ROUND(Y90*Source!I168,9)</f>
        <v>331.63000199999999</v>
      </c>
      <c r="CY90">
        <f t="shared" si="49"/>
        <v>1</v>
      </c>
      <c r="CZ90">
        <f t="shared" si="50"/>
        <v>1</v>
      </c>
      <c r="DA90">
        <f t="shared" si="51"/>
        <v>1</v>
      </c>
      <c r="DB90">
        <f t="shared" si="44"/>
        <v>27.85</v>
      </c>
      <c r="DC90">
        <f t="shared" si="45"/>
        <v>0</v>
      </c>
      <c r="DD90" t="s">
        <v>3</v>
      </c>
      <c r="DE90" t="s">
        <v>3</v>
      </c>
      <c r="DF90">
        <f t="shared" si="48"/>
        <v>0</v>
      </c>
      <c r="DG90">
        <f t="shared" si="46"/>
        <v>331.63</v>
      </c>
      <c r="DH90">
        <f t="shared" si="47"/>
        <v>0</v>
      </c>
      <c r="DI90">
        <f t="shared" si="42"/>
        <v>0</v>
      </c>
      <c r="DJ90">
        <f t="shared" si="52"/>
        <v>331.63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ROW(Source!A169)</f>
        <v>169</v>
      </c>
      <c r="B91">
        <v>50429149</v>
      </c>
      <c r="C91">
        <v>50431055</v>
      </c>
      <c r="D91">
        <v>40406154</v>
      </c>
      <c r="E91">
        <v>30570983</v>
      </c>
      <c r="F91">
        <v>1</v>
      </c>
      <c r="G91">
        <v>30570983</v>
      </c>
      <c r="H91">
        <v>2</v>
      </c>
      <c r="I91" t="s">
        <v>193</v>
      </c>
      <c r="J91" t="s">
        <v>3</v>
      </c>
      <c r="K91" t="s">
        <v>194</v>
      </c>
      <c r="L91">
        <v>1344</v>
      </c>
      <c r="N91">
        <v>1008</v>
      </c>
      <c r="O91" t="s">
        <v>195</v>
      </c>
      <c r="P91" t="s">
        <v>195</v>
      </c>
      <c r="Q91">
        <v>1</v>
      </c>
      <c r="W91">
        <v>0</v>
      </c>
      <c r="X91">
        <v>-1180195794</v>
      </c>
      <c r="Y91">
        <f t="shared" si="43"/>
        <v>38.770000000000003</v>
      </c>
      <c r="AA91">
        <v>0</v>
      </c>
      <c r="AB91">
        <v>1</v>
      </c>
      <c r="AC91">
        <v>0</v>
      </c>
      <c r="AD91">
        <v>0</v>
      </c>
      <c r="AE91">
        <v>0</v>
      </c>
      <c r="AF91">
        <v>1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1</v>
      </c>
      <c r="AP91">
        <v>0</v>
      </c>
      <c r="AQ91">
        <v>0</v>
      </c>
      <c r="AR91">
        <v>0</v>
      </c>
      <c r="AS91" t="s">
        <v>3</v>
      </c>
      <c r="AT91">
        <v>38.770000000000003</v>
      </c>
      <c r="AU91" t="s">
        <v>3</v>
      </c>
      <c r="AV91">
        <v>0</v>
      </c>
      <c r="AW91">
        <v>2</v>
      </c>
      <c r="AX91">
        <v>50431057</v>
      </c>
      <c r="AY91">
        <v>1</v>
      </c>
      <c r="AZ91">
        <v>0</v>
      </c>
      <c r="BA91">
        <v>93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f>ROUND(Y91*Source!I169*DO91,9)</f>
        <v>0</v>
      </c>
      <c r="CX91">
        <f>ROUND(Y91*Source!I169,9)</f>
        <v>0</v>
      </c>
      <c r="CY91">
        <f t="shared" si="49"/>
        <v>1</v>
      </c>
      <c r="CZ91">
        <f t="shared" si="50"/>
        <v>1</v>
      </c>
      <c r="DA91">
        <f t="shared" si="51"/>
        <v>1</v>
      </c>
      <c r="DB91">
        <f t="shared" si="44"/>
        <v>38.770000000000003</v>
      </c>
      <c r="DC91">
        <f t="shared" si="45"/>
        <v>0</v>
      </c>
      <c r="DD91" t="s">
        <v>3</v>
      </c>
      <c r="DE91" t="s">
        <v>3</v>
      </c>
      <c r="DF91">
        <f t="shared" si="48"/>
        <v>0</v>
      </c>
      <c r="DG91">
        <f t="shared" si="46"/>
        <v>0</v>
      </c>
      <c r="DH91">
        <f t="shared" si="47"/>
        <v>0</v>
      </c>
      <c r="DI91">
        <f t="shared" si="42"/>
        <v>0</v>
      </c>
      <c r="DJ91">
        <f t="shared" si="52"/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ROW(Source!A170)</f>
        <v>170</v>
      </c>
      <c r="B92">
        <v>50429150</v>
      </c>
      <c r="C92">
        <v>50431055</v>
      </c>
      <c r="D92">
        <v>40406154</v>
      </c>
      <c r="E92">
        <v>30570983</v>
      </c>
      <c r="F92">
        <v>1</v>
      </c>
      <c r="G92">
        <v>30570983</v>
      </c>
      <c r="H92">
        <v>2</v>
      </c>
      <c r="I92" t="s">
        <v>193</v>
      </c>
      <c r="J92" t="s">
        <v>3</v>
      </c>
      <c r="K92" t="s">
        <v>194</v>
      </c>
      <c r="L92">
        <v>1344</v>
      </c>
      <c r="N92">
        <v>1008</v>
      </c>
      <c r="O92" t="s">
        <v>195</v>
      </c>
      <c r="P92" t="s">
        <v>195</v>
      </c>
      <c r="Q92">
        <v>1</v>
      </c>
      <c r="W92">
        <v>0</v>
      </c>
      <c r="X92">
        <v>-1180195794</v>
      </c>
      <c r="Y92">
        <f t="shared" si="43"/>
        <v>38.770000000000003</v>
      </c>
      <c r="AA92">
        <v>0</v>
      </c>
      <c r="AB92">
        <v>1</v>
      </c>
      <c r="AC92">
        <v>0</v>
      </c>
      <c r="AD92">
        <v>0</v>
      </c>
      <c r="AE92">
        <v>0</v>
      </c>
      <c r="AF92">
        <v>1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5</v>
      </c>
      <c r="AN92">
        <v>0</v>
      </c>
      <c r="AO92">
        <v>1</v>
      </c>
      <c r="AP92">
        <v>0</v>
      </c>
      <c r="AQ92">
        <v>0</v>
      </c>
      <c r="AR92">
        <v>0</v>
      </c>
      <c r="AS92" t="s">
        <v>3</v>
      </c>
      <c r="AT92">
        <v>38.770000000000003</v>
      </c>
      <c r="AU92" t="s">
        <v>3</v>
      </c>
      <c r="AV92">
        <v>0</v>
      </c>
      <c r="AW92">
        <v>2</v>
      </c>
      <c r="AX92">
        <v>50431057</v>
      </c>
      <c r="AY92">
        <v>1</v>
      </c>
      <c r="AZ92">
        <v>0</v>
      </c>
      <c r="BA92">
        <v>94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f>ROUND(Y92*Source!I170*DO92,9)</f>
        <v>0</v>
      </c>
      <c r="CX92">
        <f>ROUND(Y92*Source!I170,9)</f>
        <v>0</v>
      </c>
      <c r="CY92">
        <f t="shared" si="49"/>
        <v>1</v>
      </c>
      <c r="CZ92">
        <f t="shared" si="50"/>
        <v>1</v>
      </c>
      <c r="DA92">
        <f t="shared" si="51"/>
        <v>1</v>
      </c>
      <c r="DB92">
        <f t="shared" si="44"/>
        <v>38.770000000000003</v>
      </c>
      <c r="DC92">
        <f t="shared" si="45"/>
        <v>0</v>
      </c>
      <c r="DD92" t="s">
        <v>3</v>
      </c>
      <c r="DE92" t="s">
        <v>3</v>
      </c>
      <c r="DF92">
        <f t="shared" si="48"/>
        <v>0</v>
      </c>
      <c r="DG92">
        <f t="shared" si="46"/>
        <v>0</v>
      </c>
      <c r="DH92">
        <f t="shared" si="47"/>
        <v>0</v>
      </c>
      <c r="DI92">
        <f t="shared" si="42"/>
        <v>0</v>
      </c>
      <c r="DJ92">
        <f t="shared" si="52"/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E96EE-0CDE-4812-B28B-45B0FE53573E}">
  <dimension ref="A1:AR9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50432251</v>
      </c>
      <c r="C1">
        <v>50432250</v>
      </c>
      <c r="D1">
        <v>45897171</v>
      </c>
      <c r="E1">
        <v>30570983</v>
      </c>
      <c r="F1">
        <v>1</v>
      </c>
      <c r="G1">
        <v>30570983</v>
      </c>
      <c r="H1">
        <v>1</v>
      </c>
      <c r="I1" t="s">
        <v>174</v>
      </c>
      <c r="J1" t="s">
        <v>3</v>
      </c>
      <c r="K1" t="s">
        <v>175</v>
      </c>
      <c r="L1">
        <v>1191</v>
      </c>
      <c r="N1">
        <v>1013</v>
      </c>
      <c r="O1" t="s">
        <v>176</v>
      </c>
      <c r="P1" t="s">
        <v>176</v>
      </c>
      <c r="Q1">
        <v>1</v>
      </c>
      <c r="X1">
        <v>116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22</v>
      </c>
      <c r="AG1">
        <v>69.599999999999994</v>
      </c>
      <c r="AH1">
        <v>2</v>
      </c>
      <c r="AI1">
        <v>50432251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50432252</v>
      </c>
      <c r="C2">
        <v>50432250</v>
      </c>
      <c r="D2">
        <v>46170296</v>
      </c>
      <c r="E2">
        <v>1</v>
      </c>
      <c r="F2">
        <v>1</v>
      </c>
      <c r="G2">
        <v>30570983</v>
      </c>
      <c r="H2">
        <v>2</v>
      </c>
      <c r="I2" t="s">
        <v>177</v>
      </c>
      <c r="J2" t="s">
        <v>178</v>
      </c>
      <c r="K2" t="s">
        <v>179</v>
      </c>
      <c r="L2">
        <v>1368</v>
      </c>
      <c r="N2">
        <v>1011</v>
      </c>
      <c r="O2" t="s">
        <v>180</v>
      </c>
      <c r="P2" t="s">
        <v>180</v>
      </c>
      <c r="Q2">
        <v>1</v>
      </c>
      <c r="X2">
        <v>23.2</v>
      </c>
      <c r="Y2">
        <v>0</v>
      </c>
      <c r="Z2">
        <v>2.27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22</v>
      </c>
      <c r="AG2">
        <v>13.92</v>
      </c>
      <c r="AH2">
        <v>2</v>
      </c>
      <c r="AI2">
        <v>50432252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50432253</v>
      </c>
      <c r="C3">
        <v>50432250</v>
      </c>
      <c r="D3">
        <v>46136783</v>
      </c>
      <c r="E3">
        <v>1</v>
      </c>
      <c r="F3">
        <v>1</v>
      </c>
      <c r="G3">
        <v>30570983</v>
      </c>
      <c r="H3">
        <v>3</v>
      </c>
      <c r="I3" t="s">
        <v>181</v>
      </c>
      <c r="J3" t="s">
        <v>182</v>
      </c>
      <c r="K3" t="s">
        <v>183</v>
      </c>
      <c r="L3">
        <v>1348</v>
      </c>
      <c r="N3">
        <v>1009</v>
      </c>
      <c r="O3" t="s">
        <v>29</v>
      </c>
      <c r="P3" t="s">
        <v>29</v>
      </c>
      <c r="Q3">
        <v>1000</v>
      </c>
      <c r="X3">
        <v>3.0000000000000001E-3</v>
      </c>
      <c r="Y3">
        <v>7191.81</v>
      </c>
      <c r="Z3">
        <v>0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3.0000000000000001E-3</v>
      </c>
      <c r="AH3">
        <v>2</v>
      </c>
      <c r="AI3">
        <v>50432253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50432254</v>
      </c>
      <c r="C4">
        <v>50432250</v>
      </c>
      <c r="D4">
        <v>40406112</v>
      </c>
      <c r="E4">
        <v>30570983</v>
      </c>
      <c r="F4">
        <v>1</v>
      </c>
      <c r="G4">
        <v>30570983</v>
      </c>
      <c r="H4">
        <v>3</v>
      </c>
      <c r="I4" t="s">
        <v>233</v>
      </c>
      <c r="J4" t="s">
        <v>3</v>
      </c>
      <c r="K4" t="s">
        <v>234</v>
      </c>
      <c r="L4">
        <v>1348</v>
      </c>
      <c r="N4">
        <v>1009</v>
      </c>
      <c r="O4" t="s">
        <v>29</v>
      </c>
      <c r="P4" t="s">
        <v>29</v>
      </c>
      <c r="Q4">
        <v>1000</v>
      </c>
      <c r="X4">
        <v>6.0000000000000001E-3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 t="s">
        <v>3</v>
      </c>
      <c r="AG4">
        <v>6.0000000000000001E-3</v>
      </c>
      <c r="AH4">
        <v>3</v>
      </c>
      <c r="AI4">
        <v>-1</v>
      </c>
      <c r="AJ4" t="s">
        <v>3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50432255</v>
      </c>
      <c r="C5">
        <v>50432250</v>
      </c>
      <c r="D5">
        <v>40424682</v>
      </c>
      <c r="E5">
        <v>30570983</v>
      </c>
      <c r="F5">
        <v>1</v>
      </c>
      <c r="G5">
        <v>30570983</v>
      </c>
      <c r="H5">
        <v>3</v>
      </c>
      <c r="I5" t="s">
        <v>235</v>
      </c>
      <c r="J5" t="s">
        <v>3</v>
      </c>
      <c r="K5" t="s">
        <v>236</v>
      </c>
      <c r="L5">
        <v>1348</v>
      </c>
      <c r="N5">
        <v>1009</v>
      </c>
      <c r="O5" t="s">
        <v>29</v>
      </c>
      <c r="P5" t="s">
        <v>29</v>
      </c>
      <c r="Q5">
        <v>1000</v>
      </c>
      <c r="X5">
        <v>1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 t="s">
        <v>3</v>
      </c>
      <c r="AG5">
        <v>1</v>
      </c>
      <c r="AH5">
        <v>3</v>
      </c>
      <c r="AI5">
        <v>-1</v>
      </c>
      <c r="AJ5" t="s">
        <v>3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50432251</v>
      </c>
      <c r="C6">
        <v>50432250</v>
      </c>
      <c r="D6">
        <v>45897171</v>
      </c>
      <c r="E6">
        <v>30570983</v>
      </c>
      <c r="F6">
        <v>1</v>
      </c>
      <c r="G6">
        <v>30570983</v>
      </c>
      <c r="H6">
        <v>1</v>
      </c>
      <c r="I6" t="s">
        <v>174</v>
      </c>
      <c r="J6" t="s">
        <v>3</v>
      </c>
      <c r="K6" t="s">
        <v>175</v>
      </c>
      <c r="L6">
        <v>1191</v>
      </c>
      <c r="N6">
        <v>1013</v>
      </c>
      <c r="O6" t="s">
        <v>176</v>
      </c>
      <c r="P6" t="s">
        <v>176</v>
      </c>
      <c r="Q6">
        <v>1</v>
      </c>
      <c r="X6">
        <v>116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22</v>
      </c>
      <c r="AG6">
        <v>69.599999999999994</v>
      </c>
      <c r="AH6">
        <v>2</v>
      </c>
      <c r="AI6">
        <v>50432251</v>
      </c>
      <c r="AJ6">
        <v>5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50432252</v>
      </c>
      <c r="C7">
        <v>50432250</v>
      </c>
      <c r="D7">
        <v>46170296</v>
      </c>
      <c r="E7">
        <v>1</v>
      </c>
      <c r="F7">
        <v>1</v>
      </c>
      <c r="G7">
        <v>30570983</v>
      </c>
      <c r="H7">
        <v>2</v>
      </c>
      <c r="I7" t="s">
        <v>177</v>
      </c>
      <c r="J7" t="s">
        <v>178</v>
      </c>
      <c r="K7" t="s">
        <v>179</v>
      </c>
      <c r="L7">
        <v>1368</v>
      </c>
      <c r="N7">
        <v>1011</v>
      </c>
      <c r="O7" t="s">
        <v>180</v>
      </c>
      <c r="P7" t="s">
        <v>180</v>
      </c>
      <c r="Q7">
        <v>1</v>
      </c>
      <c r="X7">
        <v>23.2</v>
      </c>
      <c r="Y7">
        <v>0</v>
      </c>
      <c r="Z7">
        <v>2.27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22</v>
      </c>
      <c r="AG7">
        <v>13.92</v>
      </c>
      <c r="AH7">
        <v>2</v>
      </c>
      <c r="AI7">
        <v>50432252</v>
      </c>
      <c r="AJ7">
        <v>6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50432253</v>
      </c>
      <c r="C8">
        <v>50432250</v>
      </c>
      <c r="D8">
        <v>46136783</v>
      </c>
      <c r="E8">
        <v>1</v>
      </c>
      <c r="F8">
        <v>1</v>
      </c>
      <c r="G8">
        <v>30570983</v>
      </c>
      <c r="H8">
        <v>3</v>
      </c>
      <c r="I8" t="s">
        <v>181</v>
      </c>
      <c r="J8" t="s">
        <v>182</v>
      </c>
      <c r="K8" t="s">
        <v>183</v>
      </c>
      <c r="L8">
        <v>1348</v>
      </c>
      <c r="N8">
        <v>1009</v>
      </c>
      <c r="O8" t="s">
        <v>29</v>
      </c>
      <c r="P8" t="s">
        <v>29</v>
      </c>
      <c r="Q8">
        <v>1000</v>
      </c>
      <c r="X8">
        <v>3.0000000000000001E-3</v>
      </c>
      <c r="Y8">
        <v>7191.81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3.0000000000000001E-3</v>
      </c>
      <c r="AH8">
        <v>2</v>
      </c>
      <c r="AI8">
        <v>50432253</v>
      </c>
      <c r="AJ8">
        <v>7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50432254</v>
      </c>
      <c r="C9">
        <v>50432250</v>
      </c>
      <c r="D9">
        <v>40406112</v>
      </c>
      <c r="E9">
        <v>30570983</v>
      </c>
      <c r="F9">
        <v>1</v>
      </c>
      <c r="G9">
        <v>30570983</v>
      </c>
      <c r="H9">
        <v>3</v>
      </c>
      <c r="I9" t="s">
        <v>233</v>
      </c>
      <c r="J9" t="s">
        <v>3</v>
      </c>
      <c r="K9" t="s">
        <v>234</v>
      </c>
      <c r="L9">
        <v>1348</v>
      </c>
      <c r="N9">
        <v>1009</v>
      </c>
      <c r="O9" t="s">
        <v>29</v>
      </c>
      <c r="P9" t="s">
        <v>29</v>
      </c>
      <c r="Q9">
        <v>1000</v>
      </c>
      <c r="X9">
        <v>6.0000000000000001E-3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 t="s">
        <v>3</v>
      </c>
      <c r="AG9">
        <v>6.0000000000000001E-3</v>
      </c>
      <c r="AH9">
        <v>3</v>
      </c>
      <c r="AI9">
        <v>-1</v>
      </c>
      <c r="AJ9" t="s">
        <v>3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ROW(Source!A29)</f>
        <v>29</v>
      </c>
      <c r="B10">
        <v>50432255</v>
      </c>
      <c r="C10">
        <v>50432250</v>
      </c>
      <c r="D10">
        <v>40424682</v>
      </c>
      <c r="E10">
        <v>30570983</v>
      </c>
      <c r="F10">
        <v>1</v>
      </c>
      <c r="G10">
        <v>30570983</v>
      </c>
      <c r="H10">
        <v>3</v>
      </c>
      <c r="I10" t="s">
        <v>235</v>
      </c>
      <c r="J10" t="s">
        <v>3</v>
      </c>
      <c r="K10" t="s">
        <v>236</v>
      </c>
      <c r="L10">
        <v>1348</v>
      </c>
      <c r="N10">
        <v>1009</v>
      </c>
      <c r="O10" t="s">
        <v>29</v>
      </c>
      <c r="P10" t="s">
        <v>29</v>
      </c>
      <c r="Q10">
        <v>1000</v>
      </c>
      <c r="X10">
        <v>1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 t="s">
        <v>3</v>
      </c>
      <c r="AG10">
        <v>1</v>
      </c>
      <c r="AH10">
        <v>3</v>
      </c>
      <c r="AI10">
        <v>-1</v>
      </c>
      <c r="AJ10" t="s">
        <v>3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ROW(Source!A32)</f>
        <v>32</v>
      </c>
      <c r="B11">
        <v>50432236</v>
      </c>
      <c r="C11">
        <v>50432235</v>
      </c>
      <c r="D11">
        <v>45897171</v>
      </c>
      <c r="E11">
        <v>30570983</v>
      </c>
      <c r="F11">
        <v>1</v>
      </c>
      <c r="G11">
        <v>30570983</v>
      </c>
      <c r="H11">
        <v>1</v>
      </c>
      <c r="I11" t="s">
        <v>174</v>
      </c>
      <c r="J11" t="s">
        <v>3</v>
      </c>
      <c r="K11" t="s">
        <v>175</v>
      </c>
      <c r="L11">
        <v>1191</v>
      </c>
      <c r="N11">
        <v>1013</v>
      </c>
      <c r="O11" t="s">
        <v>176</v>
      </c>
      <c r="P11" t="s">
        <v>176</v>
      </c>
      <c r="Q11">
        <v>1</v>
      </c>
      <c r="X11">
        <v>56.18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22</v>
      </c>
      <c r="AG11">
        <v>33.707999999999998</v>
      </c>
      <c r="AH11">
        <v>2</v>
      </c>
      <c r="AI11">
        <v>50432236</v>
      </c>
      <c r="AJ11">
        <v>9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ROW(Source!A32)</f>
        <v>32</v>
      </c>
      <c r="B12">
        <v>50432237</v>
      </c>
      <c r="C12">
        <v>50432235</v>
      </c>
      <c r="D12">
        <v>46170867</v>
      </c>
      <c r="E12">
        <v>1</v>
      </c>
      <c r="F12">
        <v>1</v>
      </c>
      <c r="G12">
        <v>30570983</v>
      </c>
      <c r="H12">
        <v>2</v>
      </c>
      <c r="I12" t="s">
        <v>184</v>
      </c>
      <c r="J12" t="s">
        <v>185</v>
      </c>
      <c r="K12" t="s">
        <v>186</v>
      </c>
      <c r="L12">
        <v>1368</v>
      </c>
      <c r="N12">
        <v>1011</v>
      </c>
      <c r="O12" t="s">
        <v>180</v>
      </c>
      <c r="P12" t="s">
        <v>180</v>
      </c>
      <c r="Q12">
        <v>1</v>
      </c>
      <c r="X12">
        <v>0.19</v>
      </c>
      <c r="Y12">
        <v>0</v>
      </c>
      <c r="Z12">
        <v>83.1</v>
      </c>
      <c r="AA12">
        <v>12.62</v>
      </c>
      <c r="AB12">
        <v>0</v>
      </c>
      <c r="AC12">
        <v>0</v>
      </c>
      <c r="AD12">
        <v>1</v>
      </c>
      <c r="AE12">
        <v>0</v>
      </c>
      <c r="AF12" t="s">
        <v>22</v>
      </c>
      <c r="AG12">
        <v>0.11399999999999999</v>
      </c>
      <c r="AH12">
        <v>2</v>
      </c>
      <c r="AI12">
        <v>50432237</v>
      </c>
      <c r="AJ12">
        <v>10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ROW(Source!A32)</f>
        <v>32</v>
      </c>
      <c r="B13">
        <v>50432238</v>
      </c>
      <c r="C13">
        <v>50432235</v>
      </c>
      <c r="D13">
        <v>46170978</v>
      </c>
      <c r="E13">
        <v>1</v>
      </c>
      <c r="F13">
        <v>1</v>
      </c>
      <c r="G13">
        <v>30570983</v>
      </c>
      <c r="H13">
        <v>2</v>
      </c>
      <c r="I13" t="s">
        <v>187</v>
      </c>
      <c r="J13" t="s">
        <v>188</v>
      </c>
      <c r="K13" t="s">
        <v>189</v>
      </c>
      <c r="L13">
        <v>1368</v>
      </c>
      <c r="N13">
        <v>1011</v>
      </c>
      <c r="O13" t="s">
        <v>180</v>
      </c>
      <c r="P13" t="s">
        <v>180</v>
      </c>
      <c r="Q13">
        <v>1</v>
      </c>
      <c r="X13">
        <v>3.6</v>
      </c>
      <c r="Y13">
        <v>0</v>
      </c>
      <c r="Z13">
        <v>1.1100000000000001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22</v>
      </c>
      <c r="AG13">
        <v>2.16</v>
      </c>
      <c r="AH13">
        <v>2</v>
      </c>
      <c r="AI13">
        <v>50432238</v>
      </c>
      <c r="AJ13">
        <v>11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ROW(Source!A32)</f>
        <v>32</v>
      </c>
      <c r="B14">
        <v>50432239</v>
      </c>
      <c r="C14">
        <v>50432235</v>
      </c>
      <c r="D14">
        <v>46170927</v>
      </c>
      <c r="E14">
        <v>1</v>
      </c>
      <c r="F14">
        <v>1</v>
      </c>
      <c r="G14">
        <v>30570983</v>
      </c>
      <c r="H14">
        <v>2</v>
      </c>
      <c r="I14" t="s">
        <v>190</v>
      </c>
      <c r="J14" t="s">
        <v>191</v>
      </c>
      <c r="K14" t="s">
        <v>192</v>
      </c>
      <c r="L14">
        <v>1368</v>
      </c>
      <c r="N14">
        <v>1011</v>
      </c>
      <c r="O14" t="s">
        <v>180</v>
      </c>
      <c r="P14" t="s">
        <v>180</v>
      </c>
      <c r="Q14">
        <v>1</v>
      </c>
      <c r="X14">
        <v>0.3</v>
      </c>
      <c r="Y14">
        <v>0</v>
      </c>
      <c r="Z14">
        <v>0.36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22</v>
      </c>
      <c r="AG14">
        <v>0.18</v>
      </c>
      <c r="AH14">
        <v>2</v>
      </c>
      <c r="AI14">
        <v>50432239</v>
      </c>
      <c r="AJ14">
        <v>12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ROW(Source!A32)</f>
        <v>32</v>
      </c>
      <c r="B15">
        <v>50432240</v>
      </c>
      <c r="C15">
        <v>50432235</v>
      </c>
      <c r="D15">
        <v>45898358</v>
      </c>
      <c r="E15">
        <v>30570983</v>
      </c>
      <c r="F15">
        <v>1</v>
      </c>
      <c r="G15">
        <v>30570983</v>
      </c>
      <c r="H15">
        <v>2</v>
      </c>
      <c r="I15" t="s">
        <v>193</v>
      </c>
      <c r="J15" t="s">
        <v>3</v>
      </c>
      <c r="K15" t="s">
        <v>194</v>
      </c>
      <c r="L15">
        <v>1344</v>
      </c>
      <c r="N15">
        <v>1008</v>
      </c>
      <c r="O15" t="s">
        <v>195</v>
      </c>
      <c r="P15" t="s">
        <v>195</v>
      </c>
      <c r="Q15">
        <v>1</v>
      </c>
      <c r="X15">
        <v>0.02</v>
      </c>
      <c r="Y15">
        <v>0</v>
      </c>
      <c r="Z15">
        <v>1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22</v>
      </c>
      <c r="AG15">
        <v>1.2E-2</v>
      </c>
      <c r="AH15">
        <v>2</v>
      </c>
      <c r="AI15">
        <v>50432240</v>
      </c>
      <c r="AJ15">
        <v>13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ROW(Source!A32)</f>
        <v>32</v>
      </c>
      <c r="B16">
        <v>50432241</v>
      </c>
      <c r="C16">
        <v>50432235</v>
      </c>
      <c r="D16">
        <v>46137143</v>
      </c>
      <c r="E16">
        <v>1</v>
      </c>
      <c r="F16">
        <v>1</v>
      </c>
      <c r="G16">
        <v>30570983</v>
      </c>
      <c r="H16">
        <v>3</v>
      </c>
      <c r="I16" t="s">
        <v>196</v>
      </c>
      <c r="J16" t="s">
        <v>197</v>
      </c>
      <c r="K16" t="s">
        <v>198</v>
      </c>
      <c r="L16">
        <v>1296</v>
      </c>
      <c r="N16">
        <v>1002</v>
      </c>
      <c r="O16" t="s">
        <v>199</v>
      </c>
      <c r="P16" t="s">
        <v>199</v>
      </c>
      <c r="Q16">
        <v>1</v>
      </c>
      <c r="X16">
        <v>2.6</v>
      </c>
      <c r="Y16">
        <v>177.8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2.6</v>
      </c>
      <c r="AH16">
        <v>2</v>
      </c>
      <c r="AI16">
        <v>50432241</v>
      </c>
      <c r="AJ16">
        <v>14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ROW(Source!A32)</f>
        <v>32</v>
      </c>
      <c r="B17">
        <v>50432242</v>
      </c>
      <c r="C17">
        <v>50432235</v>
      </c>
      <c r="D17">
        <v>31113653</v>
      </c>
      <c r="E17">
        <v>1</v>
      </c>
      <c r="F17">
        <v>1</v>
      </c>
      <c r="G17">
        <v>30570983</v>
      </c>
      <c r="H17">
        <v>3</v>
      </c>
      <c r="I17" t="s">
        <v>200</v>
      </c>
      <c r="J17" t="s">
        <v>201</v>
      </c>
      <c r="K17" t="s">
        <v>202</v>
      </c>
      <c r="L17">
        <v>1296</v>
      </c>
      <c r="N17">
        <v>1002</v>
      </c>
      <c r="O17" t="s">
        <v>199</v>
      </c>
      <c r="P17" t="s">
        <v>199</v>
      </c>
      <c r="Q17">
        <v>1</v>
      </c>
      <c r="X17">
        <v>6.1</v>
      </c>
      <c r="Y17">
        <v>125.73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6.1</v>
      </c>
      <c r="AH17">
        <v>2</v>
      </c>
      <c r="AI17">
        <v>50432242</v>
      </c>
      <c r="AJ17">
        <v>15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ROW(Source!A32)</f>
        <v>32</v>
      </c>
      <c r="B18">
        <v>50432243</v>
      </c>
      <c r="C18">
        <v>50432235</v>
      </c>
      <c r="D18">
        <v>46136010</v>
      </c>
      <c r="E18">
        <v>1</v>
      </c>
      <c r="F18">
        <v>1</v>
      </c>
      <c r="G18">
        <v>30570983</v>
      </c>
      <c r="H18">
        <v>3</v>
      </c>
      <c r="I18" t="s">
        <v>203</v>
      </c>
      <c r="J18" t="s">
        <v>204</v>
      </c>
      <c r="K18" t="s">
        <v>205</v>
      </c>
      <c r="L18">
        <v>1339</v>
      </c>
      <c r="N18">
        <v>1007</v>
      </c>
      <c r="O18" t="s">
        <v>206</v>
      </c>
      <c r="P18" t="s">
        <v>206</v>
      </c>
      <c r="Q18">
        <v>1</v>
      </c>
      <c r="X18">
        <v>1.6000000000000001E-3</v>
      </c>
      <c r="Y18">
        <v>2472.13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1.6000000000000001E-3</v>
      </c>
      <c r="AH18">
        <v>2</v>
      </c>
      <c r="AI18">
        <v>50432243</v>
      </c>
      <c r="AJ18">
        <v>16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ROW(Source!A32)</f>
        <v>32</v>
      </c>
      <c r="B19">
        <v>50432244</v>
      </c>
      <c r="C19">
        <v>50432235</v>
      </c>
      <c r="D19">
        <v>46138573</v>
      </c>
      <c r="E19">
        <v>1</v>
      </c>
      <c r="F19">
        <v>1</v>
      </c>
      <c r="G19">
        <v>30570983</v>
      </c>
      <c r="H19">
        <v>3</v>
      </c>
      <c r="I19" t="s">
        <v>207</v>
      </c>
      <c r="J19" t="s">
        <v>208</v>
      </c>
      <c r="K19" t="s">
        <v>209</v>
      </c>
      <c r="L19">
        <v>1339</v>
      </c>
      <c r="N19">
        <v>1007</v>
      </c>
      <c r="O19" t="s">
        <v>206</v>
      </c>
      <c r="P19" t="s">
        <v>206</v>
      </c>
      <c r="Q19">
        <v>1</v>
      </c>
      <c r="X19">
        <v>0.01</v>
      </c>
      <c r="Y19">
        <v>478.96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0.01</v>
      </c>
      <c r="AH19">
        <v>2</v>
      </c>
      <c r="AI19">
        <v>50432244</v>
      </c>
      <c r="AJ19">
        <v>17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ROW(Source!A32)</f>
        <v>32</v>
      </c>
      <c r="B20">
        <v>50432245</v>
      </c>
      <c r="C20">
        <v>50432235</v>
      </c>
      <c r="D20">
        <v>38798849</v>
      </c>
      <c r="E20">
        <v>1</v>
      </c>
      <c r="F20">
        <v>1</v>
      </c>
      <c r="G20">
        <v>30570983</v>
      </c>
      <c r="H20">
        <v>3</v>
      </c>
      <c r="I20" t="s">
        <v>210</v>
      </c>
      <c r="J20" t="s">
        <v>211</v>
      </c>
      <c r="K20" t="s">
        <v>212</v>
      </c>
      <c r="L20">
        <v>1354</v>
      </c>
      <c r="N20">
        <v>1010</v>
      </c>
      <c r="O20" t="s">
        <v>213</v>
      </c>
      <c r="P20" t="s">
        <v>213</v>
      </c>
      <c r="Q20">
        <v>1</v>
      </c>
      <c r="X20">
        <v>0.6</v>
      </c>
      <c r="Y20">
        <v>14.23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0.6</v>
      </c>
      <c r="AH20">
        <v>2</v>
      </c>
      <c r="AI20">
        <v>50432245</v>
      </c>
      <c r="AJ20">
        <v>18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ROW(Source!A32)</f>
        <v>32</v>
      </c>
      <c r="B21">
        <v>50432246</v>
      </c>
      <c r="C21">
        <v>50432235</v>
      </c>
      <c r="D21">
        <v>42125588</v>
      </c>
      <c r="E21">
        <v>1</v>
      </c>
      <c r="F21">
        <v>1</v>
      </c>
      <c r="G21">
        <v>30570983</v>
      </c>
      <c r="H21">
        <v>3</v>
      </c>
      <c r="I21" t="s">
        <v>214</v>
      </c>
      <c r="J21" t="s">
        <v>215</v>
      </c>
      <c r="K21" t="s">
        <v>216</v>
      </c>
      <c r="L21">
        <v>1354</v>
      </c>
      <c r="N21">
        <v>1010</v>
      </c>
      <c r="O21" t="s">
        <v>213</v>
      </c>
      <c r="P21" t="s">
        <v>213</v>
      </c>
      <c r="Q21">
        <v>1</v>
      </c>
      <c r="X21">
        <v>60</v>
      </c>
      <c r="Y21">
        <v>25.33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60</v>
      </c>
      <c r="AH21">
        <v>2</v>
      </c>
      <c r="AI21">
        <v>50432246</v>
      </c>
      <c r="AJ21">
        <v>19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ROW(Source!A32)</f>
        <v>32</v>
      </c>
      <c r="B22">
        <v>50432247</v>
      </c>
      <c r="C22">
        <v>50432235</v>
      </c>
      <c r="D22">
        <v>40423531</v>
      </c>
      <c r="E22">
        <v>30570983</v>
      </c>
      <c r="F22">
        <v>1</v>
      </c>
      <c r="G22">
        <v>30570983</v>
      </c>
      <c r="H22">
        <v>3</v>
      </c>
      <c r="I22" t="s">
        <v>237</v>
      </c>
      <c r="J22" t="s">
        <v>3</v>
      </c>
      <c r="K22" t="s">
        <v>238</v>
      </c>
      <c r="L22">
        <v>1354</v>
      </c>
      <c r="N22">
        <v>1010</v>
      </c>
      <c r="O22" t="s">
        <v>213</v>
      </c>
      <c r="P22" t="s">
        <v>213</v>
      </c>
      <c r="Q22">
        <v>1</v>
      </c>
      <c r="X22">
        <v>10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3</v>
      </c>
      <c r="AG22">
        <v>10</v>
      </c>
      <c r="AH22">
        <v>3</v>
      </c>
      <c r="AI22">
        <v>-1</v>
      </c>
      <c r="AJ22" t="s">
        <v>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ROW(Source!A33)</f>
        <v>33</v>
      </c>
      <c r="B23">
        <v>50432236</v>
      </c>
      <c r="C23">
        <v>50432235</v>
      </c>
      <c r="D23">
        <v>45897171</v>
      </c>
      <c r="E23">
        <v>30570983</v>
      </c>
      <c r="F23">
        <v>1</v>
      </c>
      <c r="G23">
        <v>30570983</v>
      </c>
      <c r="H23">
        <v>1</v>
      </c>
      <c r="I23" t="s">
        <v>174</v>
      </c>
      <c r="J23" t="s">
        <v>3</v>
      </c>
      <c r="K23" t="s">
        <v>175</v>
      </c>
      <c r="L23">
        <v>1191</v>
      </c>
      <c r="N23">
        <v>1013</v>
      </c>
      <c r="O23" t="s">
        <v>176</v>
      </c>
      <c r="P23" t="s">
        <v>176</v>
      </c>
      <c r="Q23">
        <v>1</v>
      </c>
      <c r="X23">
        <v>56.18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1</v>
      </c>
      <c r="AF23" t="s">
        <v>22</v>
      </c>
      <c r="AG23">
        <v>33.707999999999998</v>
      </c>
      <c r="AH23">
        <v>2</v>
      </c>
      <c r="AI23">
        <v>50432236</v>
      </c>
      <c r="AJ23">
        <v>21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ROW(Source!A33)</f>
        <v>33</v>
      </c>
      <c r="B24">
        <v>50432237</v>
      </c>
      <c r="C24">
        <v>50432235</v>
      </c>
      <c r="D24">
        <v>46170867</v>
      </c>
      <c r="E24">
        <v>1</v>
      </c>
      <c r="F24">
        <v>1</v>
      </c>
      <c r="G24">
        <v>30570983</v>
      </c>
      <c r="H24">
        <v>2</v>
      </c>
      <c r="I24" t="s">
        <v>184</v>
      </c>
      <c r="J24" t="s">
        <v>185</v>
      </c>
      <c r="K24" t="s">
        <v>186</v>
      </c>
      <c r="L24">
        <v>1368</v>
      </c>
      <c r="N24">
        <v>1011</v>
      </c>
      <c r="O24" t="s">
        <v>180</v>
      </c>
      <c r="P24" t="s">
        <v>180</v>
      </c>
      <c r="Q24">
        <v>1</v>
      </c>
      <c r="X24">
        <v>0.19</v>
      </c>
      <c r="Y24">
        <v>0</v>
      </c>
      <c r="Z24">
        <v>83.1</v>
      </c>
      <c r="AA24">
        <v>12.62</v>
      </c>
      <c r="AB24">
        <v>0</v>
      </c>
      <c r="AC24">
        <v>0</v>
      </c>
      <c r="AD24">
        <v>1</v>
      </c>
      <c r="AE24">
        <v>0</v>
      </c>
      <c r="AF24" t="s">
        <v>22</v>
      </c>
      <c r="AG24">
        <v>0.11399999999999999</v>
      </c>
      <c r="AH24">
        <v>2</v>
      </c>
      <c r="AI24">
        <v>50432237</v>
      </c>
      <c r="AJ24">
        <v>22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ROW(Source!A33)</f>
        <v>33</v>
      </c>
      <c r="B25">
        <v>50432238</v>
      </c>
      <c r="C25">
        <v>50432235</v>
      </c>
      <c r="D25">
        <v>46170978</v>
      </c>
      <c r="E25">
        <v>1</v>
      </c>
      <c r="F25">
        <v>1</v>
      </c>
      <c r="G25">
        <v>30570983</v>
      </c>
      <c r="H25">
        <v>2</v>
      </c>
      <c r="I25" t="s">
        <v>187</v>
      </c>
      <c r="J25" t="s">
        <v>188</v>
      </c>
      <c r="K25" t="s">
        <v>189</v>
      </c>
      <c r="L25">
        <v>1368</v>
      </c>
      <c r="N25">
        <v>1011</v>
      </c>
      <c r="O25" t="s">
        <v>180</v>
      </c>
      <c r="P25" t="s">
        <v>180</v>
      </c>
      <c r="Q25">
        <v>1</v>
      </c>
      <c r="X25">
        <v>3.6</v>
      </c>
      <c r="Y25">
        <v>0</v>
      </c>
      <c r="Z25">
        <v>1.1100000000000001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22</v>
      </c>
      <c r="AG25">
        <v>2.16</v>
      </c>
      <c r="AH25">
        <v>2</v>
      </c>
      <c r="AI25">
        <v>50432238</v>
      </c>
      <c r="AJ25">
        <v>23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ROW(Source!A33)</f>
        <v>33</v>
      </c>
      <c r="B26">
        <v>50432239</v>
      </c>
      <c r="C26">
        <v>50432235</v>
      </c>
      <c r="D26">
        <v>46170927</v>
      </c>
      <c r="E26">
        <v>1</v>
      </c>
      <c r="F26">
        <v>1</v>
      </c>
      <c r="G26">
        <v>30570983</v>
      </c>
      <c r="H26">
        <v>2</v>
      </c>
      <c r="I26" t="s">
        <v>190</v>
      </c>
      <c r="J26" t="s">
        <v>191</v>
      </c>
      <c r="K26" t="s">
        <v>192</v>
      </c>
      <c r="L26">
        <v>1368</v>
      </c>
      <c r="N26">
        <v>1011</v>
      </c>
      <c r="O26" t="s">
        <v>180</v>
      </c>
      <c r="P26" t="s">
        <v>180</v>
      </c>
      <c r="Q26">
        <v>1</v>
      </c>
      <c r="X26">
        <v>0.3</v>
      </c>
      <c r="Y26">
        <v>0</v>
      </c>
      <c r="Z26">
        <v>0.36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22</v>
      </c>
      <c r="AG26">
        <v>0.18</v>
      </c>
      <c r="AH26">
        <v>2</v>
      </c>
      <c r="AI26">
        <v>50432239</v>
      </c>
      <c r="AJ26">
        <v>24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ROW(Source!A33)</f>
        <v>33</v>
      </c>
      <c r="B27">
        <v>50432240</v>
      </c>
      <c r="C27">
        <v>50432235</v>
      </c>
      <c r="D27">
        <v>45898358</v>
      </c>
      <c r="E27">
        <v>30570983</v>
      </c>
      <c r="F27">
        <v>1</v>
      </c>
      <c r="G27">
        <v>30570983</v>
      </c>
      <c r="H27">
        <v>2</v>
      </c>
      <c r="I27" t="s">
        <v>193</v>
      </c>
      <c r="J27" t="s">
        <v>3</v>
      </c>
      <c r="K27" t="s">
        <v>194</v>
      </c>
      <c r="L27">
        <v>1344</v>
      </c>
      <c r="N27">
        <v>1008</v>
      </c>
      <c r="O27" t="s">
        <v>195</v>
      </c>
      <c r="P27" t="s">
        <v>195</v>
      </c>
      <c r="Q27">
        <v>1</v>
      </c>
      <c r="X27">
        <v>0.02</v>
      </c>
      <c r="Y27">
        <v>0</v>
      </c>
      <c r="Z27">
        <v>1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22</v>
      </c>
      <c r="AG27">
        <v>1.2E-2</v>
      </c>
      <c r="AH27">
        <v>2</v>
      </c>
      <c r="AI27">
        <v>50432240</v>
      </c>
      <c r="AJ27">
        <v>25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ROW(Source!A33)</f>
        <v>33</v>
      </c>
      <c r="B28">
        <v>50432241</v>
      </c>
      <c r="C28">
        <v>50432235</v>
      </c>
      <c r="D28">
        <v>46137143</v>
      </c>
      <c r="E28">
        <v>1</v>
      </c>
      <c r="F28">
        <v>1</v>
      </c>
      <c r="G28">
        <v>30570983</v>
      </c>
      <c r="H28">
        <v>3</v>
      </c>
      <c r="I28" t="s">
        <v>196</v>
      </c>
      <c r="J28" t="s">
        <v>197</v>
      </c>
      <c r="K28" t="s">
        <v>198</v>
      </c>
      <c r="L28">
        <v>1296</v>
      </c>
      <c r="N28">
        <v>1002</v>
      </c>
      <c r="O28" t="s">
        <v>199</v>
      </c>
      <c r="P28" t="s">
        <v>199</v>
      </c>
      <c r="Q28">
        <v>1</v>
      </c>
      <c r="X28">
        <v>2.6</v>
      </c>
      <c r="Y28">
        <v>177.8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2.6</v>
      </c>
      <c r="AH28">
        <v>2</v>
      </c>
      <c r="AI28">
        <v>50432241</v>
      </c>
      <c r="AJ28">
        <v>26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ROW(Source!A33)</f>
        <v>33</v>
      </c>
      <c r="B29">
        <v>50432242</v>
      </c>
      <c r="C29">
        <v>50432235</v>
      </c>
      <c r="D29">
        <v>31113653</v>
      </c>
      <c r="E29">
        <v>1</v>
      </c>
      <c r="F29">
        <v>1</v>
      </c>
      <c r="G29">
        <v>30570983</v>
      </c>
      <c r="H29">
        <v>3</v>
      </c>
      <c r="I29" t="s">
        <v>200</v>
      </c>
      <c r="J29" t="s">
        <v>201</v>
      </c>
      <c r="K29" t="s">
        <v>202</v>
      </c>
      <c r="L29">
        <v>1296</v>
      </c>
      <c r="N29">
        <v>1002</v>
      </c>
      <c r="O29" t="s">
        <v>199</v>
      </c>
      <c r="P29" t="s">
        <v>199</v>
      </c>
      <c r="Q29">
        <v>1</v>
      </c>
      <c r="X29">
        <v>6.1</v>
      </c>
      <c r="Y29">
        <v>125.73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6.1</v>
      </c>
      <c r="AH29">
        <v>2</v>
      </c>
      <c r="AI29">
        <v>50432242</v>
      </c>
      <c r="AJ29">
        <v>27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ROW(Source!A33)</f>
        <v>33</v>
      </c>
      <c r="B30">
        <v>50432243</v>
      </c>
      <c r="C30">
        <v>50432235</v>
      </c>
      <c r="D30">
        <v>46136010</v>
      </c>
      <c r="E30">
        <v>1</v>
      </c>
      <c r="F30">
        <v>1</v>
      </c>
      <c r="G30">
        <v>30570983</v>
      </c>
      <c r="H30">
        <v>3</v>
      </c>
      <c r="I30" t="s">
        <v>203</v>
      </c>
      <c r="J30" t="s">
        <v>204</v>
      </c>
      <c r="K30" t="s">
        <v>205</v>
      </c>
      <c r="L30">
        <v>1339</v>
      </c>
      <c r="N30">
        <v>1007</v>
      </c>
      <c r="O30" t="s">
        <v>206</v>
      </c>
      <c r="P30" t="s">
        <v>206</v>
      </c>
      <c r="Q30">
        <v>1</v>
      </c>
      <c r="X30">
        <v>1.6000000000000001E-3</v>
      </c>
      <c r="Y30">
        <v>2472.13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1.6000000000000001E-3</v>
      </c>
      <c r="AH30">
        <v>2</v>
      </c>
      <c r="AI30">
        <v>50432243</v>
      </c>
      <c r="AJ30">
        <v>28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ROW(Source!A33)</f>
        <v>33</v>
      </c>
      <c r="B31">
        <v>50432244</v>
      </c>
      <c r="C31">
        <v>50432235</v>
      </c>
      <c r="D31">
        <v>46138573</v>
      </c>
      <c r="E31">
        <v>1</v>
      </c>
      <c r="F31">
        <v>1</v>
      </c>
      <c r="G31">
        <v>30570983</v>
      </c>
      <c r="H31">
        <v>3</v>
      </c>
      <c r="I31" t="s">
        <v>207</v>
      </c>
      <c r="J31" t="s">
        <v>208</v>
      </c>
      <c r="K31" t="s">
        <v>209</v>
      </c>
      <c r="L31">
        <v>1339</v>
      </c>
      <c r="N31">
        <v>1007</v>
      </c>
      <c r="O31" t="s">
        <v>206</v>
      </c>
      <c r="P31" t="s">
        <v>206</v>
      </c>
      <c r="Q31">
        <v>1</v>
      </c>
      <c r="X31">
        <v>0.01</v>
      </c>
      <c r="Y31">
        <v>478.96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0.01</v>
      </c>
      <c r="AH31">
        <v>2</v>
      </c>
      <c r="AI31">
        <v>50432244</v>
      </c>
      <c r="AJ31">
        <v>29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ROW(Source!A33)</f>
        <v>33</v>
      </c>
      <c r="B32">
        <v>50432245</v>
      </c>
      <c r="C32">
        <v>50432235</v>
      </c>
      <c r="D32">
        <v>38798849</v>
      </c>
      <c r="E32">
        <v>1</v>
      </c>
      <c r="F32">
        <v>1</v>
      </c>
      <c r="G32">
        <v>30570983</v>
      </c>
      <c r="H32">
        <v>3</v>
      </c>
      <c r="I32" t="s">
        <v>210</v>
      </c>
      <c r="J32" t="s">
        <v>211</v>
      </c>
      <c r="K32" t="s">
        <v>212</v>
      </c>
      <c r="L32">
        <v>1354</v>
      </c>
      <c r="N32">
        <v>1010</v>
      </c>
      <c r="O32" t="s">
        <v>213</v>
      </c>
      <c r="P32" t="s">
        <v>213</v>
      </c>
      <c r="Q32">
        <v>1</v>
      </c>
      <c r="X32">
        <v>0.6</v>
      </c>
      <c r="Y32">
        <v>14.23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0.6</v>
      </c>
      <c r="AH32">
        <v>2</v>
      </c>
      <c r="AI32">
        <v>50432245</v>
      </c>
      <c r="AJ32">
        <v>30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ROW(Source!A33)</f>
        <v>33</v>
      </c>
      <c r="B33">
        <v>50432246</v>
      </c>
      <c r="C33">
        <v>50432235</v>
      </c>
      <c r="D33">
        <v>42125588</v>
      </c>
      <c r="E33">
        <v>1</v>
      </c>
      <c r="F33">
        <v>1</v>
      </c>
      <c r="G33">
        <v>30570983</v>
      </c>
      <c r="H33">
        <v>3</v>
      </c>
      <c r="I33" t="s">
        <v>214</v>
      </c>
      <c r="J33" t="s">
        <v>215</v>
      </c>
      <c r="K33" t="s">
        <v>216</v>
      </c>
      <c r="L33">
        <v>1354</v>
      </c>
      <c r="N33">
        <v>1010</v>
      </c>
      <c r="O33" t="s">
        <v>213</v>
      </c>
      <c r="P33" t="s">
        <v>213</v>
      </c>
      <c r="Q33">
        <v>1</v>
      </c>
      <c r="X33">
        <v>60</v>
      </c>
      <c r="Y33">
        <v>25.33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60</v>
      </c>
      <c r="AH33">
        <v>2</v>
      </c>
      <c r="AI33">
        <v>50432246</v>
      </c>
      <c r="AJ33">
        <v>31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ROW(Source!A33)</f>
        <v>33</v>
      </c>
      <c r="B34">
        <v>50432247</v>
      </c>
      <c r="C34">
        <v>50432235</v>
      </c>
      <c r="D34">
        <v>40423531</v>
      </c>
      <c r="E34">
        <v>30570983</v>
      </c>
      <c r="F34">
        <v>1</v>
      </c>
      <c r="G34">
        <v>30570983</v>
      </c>
      <c r="H34">
        <v>3</v>
      </c>
      <c r="I34" t="s">
        <v>237</v>
      </c>
      <c r="J34" t="s">
        <v>3</v>
      </c>
      <c r="K34" t="s">
        <v>238</v>
      </c>
      <c r="L34">
        <v>1354</v>
      </c>
      <c r="N34">
        <v>1010</v>
      </c>
      <c r="O34" t="s">
        <v>213</v>
      </c>
      <c r="P34" t="s">
        <v>213</v>
      </c>
      <c r="Q34">
        <v>1</v>
      </c>
      <c r="X34">
        <v>10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 t="s">
        <v>3</v>
      </c>
      <c r="AG34">
        <v>10</v>
      </c>
      <c r="AH34">
        <v>3</v>
      </c>
      <c r="AI34">
        <v>-1</v>
      </c>
      <c r="AJ34" t="s">
        <v>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ROW(Source!A36)</f>
        <v>36</v>
      </c>
      <c r="B35">
        <v>50432264</v>
      </c>
      <c r="C35">
        <v>50432263</v>
      </c>
      <c r="D35">
        <v>45897171</v>
      </c>
      <c r="E35">
        <v>30570983</v>
      </c>
      <c r="F35">
        <v>1</v>
      </c>
      <c r="G35">
        <v>30570983</v>
      </c>
      <c r="H35">
        <v>1</v>
      </c>
      <c r="I35" t="s">
        <v>174</v>
      </c>
      <c r="J35" t="s">
        <v>3</v>
      </c>
      <c r="K35" t="s">
        <v>175</v>
      </c>
      <c r="L35">
        <v>1191</v>
      </c>
      <c r="N35">
        <v>1013</v>
      </c>
      <c r="O35" t="s">
        <v>176</v>
      </c>
      <c r="P35" t="s">
        <v>176</v>
      </c>
      <c r="Q35">
        <v>1</v>
      </c>
      <c r="X35">
        <v>56.18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1</v>
      </c>
      <c r="AF35" t="s">
        <v>41</v>
      </c>
      <c r="AG35">
        <v>64.606999999999999</v>
      </c>
      <c r="AH35">
        <v>2</v>
      </c>
      <c r="AI35">
        <v>50432264</v>
      </c>
      <c r="AJ35">
        <v>33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ROW(Source!A36)</f>
        <v>36</v>
      </c>
      <c r="B36">
        <v>50432265</v>
      </c>
      <c r="C36">
        <v>50432263</v>
      </c>
      <c r="D36">
        <v>46170867</v>
      </c>
      <c r="E36">
        <v>1</v>
      </c>
      <c r="F36">
        <v>1</v>
      </c>
      <c r="G36">
        <v>30570983</v>
      </c>
      <c r="H36">
        <v>2</v>
      </c>
      <c r="I36" t="s">
        <v>184</v>
      </c>
      <c r="J36" t="s">
        <v>185</v>
      </c>
      <c r="K36" t="s">
        <v>186</v>
      </c>
      <c r="L36">
        <v>1368</v>
      </c>
      <c r="N36">
        <v>1011</v>
      </c>
      <c r="O36" t="s">
        <v>180</v>
      </c>
      <c r="P36" t="s">
        <v>180</v>
      </c>
      <c r="Q36">
        <v>1</v>
      </c>
      <c r="X36">
        <v>0.19</v>
      </c>
      <c r="Y36">
        <v>0</v>
      </c>
      <c r="Z36">
        <v>83.1</v>
      </c>
      <c r="AA36">
        <v>12.62</v>
      </c>
      <c r="AB36">
        <v>0</v>
      </c>
      <c r="AC36">
        <v>0</v>
      </c>
      <c r="AD36">
        <v>1</v>
      </c>
      <c r="AE36">
        <v>0</v>
      </c>
      <c r="AF36" t="s">
        <v>40</v>
      </c>
      <c r="AG36">
        <v>0.23749999999999999</v>
      </c>
      <c r="AH36">
        <v>2</v>
      </c>
      <c r="AI36">
        <v>50432265</v>
      </c>
      <c r="AJ36">
        <v>34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ROW(Source!A36)</f>
        <v>36</v>
      </c>
      <c r="B37">
        <v>50432266</v>
      </c>
      <c r="C37">
        <v>50432263</v>
      </c>
      <c r="D37">
        <v>46170978</v>
      </c>
      <c r="E37">
        <v>1</v>
      </c>
      <c r="F37">
        <v>1</v>
      </c>
      <c r="G37">
        <v>30570983</v>
      </c>
      <c r="H37">
        <v>2</v>
      </c>
      <c r="I37" t="s">
        <v>187</v>
      </c>
      <c r="J37" t="s">
        <v>188</v>
      </c>
      <c r="K37" t="s">
        <v>189</v>
      </c>
      <c r="L37">
        <v>1368</v>
      </c>
      <c r="N37">
        <v>1011</v>
      </c>
      <c r="O37" t="s">
        <v>180</v>
      </c>
      <c r="P37" t="s">
        <v>180</v>
      </c>
      <c r="Q37">
        <v>1</v>
      </c>
      <c r="X37">
        <v>3.6</v>
      </c>
      <c r="Y37">
        <v>0</v>
      </c>
      <c r="Z37">
        <v>1.1100000000000001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40</v>
      </c>
      <c r="AG37">
        <v>4.5</v>
      </c>
      <c r="AH37">
        <v>2</v>
      </c>
      <c r="AI37">
        <v>50432266</v>
      </c>
      <c r="AJ37">
        <v>35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ROW(Source!A36)</f>
        <v>36</v>
      </c>
      <c r="B38">
        <v>50432267</v>
      </c>
      <c r="C38">
        <v>50432263</v>
      </c>
      <c r="D38">
        <v>46170927</v>
      </c>
      <c r="E38">
        <v>1</v>
      </c>
      <c r="F38">
        <v>1</v>
      </c>
      <c r="G38">
        <v>30570983</v>
      </c>
      <c r="H38">
        <v>2</v>
      </c>
      <c r="I38" t="s">
        <v>190</v>
      </c>
      <c r="J38" t="s">
        <v>191</v>
      </c>
      <c r="K38" t="s">
        <v>192</v>
      </c>
      <c r="L38">
        <v>1368</v>
      </c>
      <c r="N38">
        <v>1011</v>
      </c>
      <c r="O38" t="s">
        <v>180</v>
      </c>
      <c r="P38" t="s">
        <v>180</v>
      </c>
      <c r="Q38">
        <v>1</v>
      </c>
      <c r="X38">
        <v>0.3</v>
      </c>
      <c r="Y38">
        <v>0</v>
      </c>
      <c r="Z38">
        <v>0.36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40</v>
      </c>
      <c r="AG38">
        <v>0.375</v>
      </c>
      <c r="AH38">
        <v>2</v>
      </c>
      <c r="AI38">
        <v>50432267</v>
      </c>
      <c r="AJ38">
        <v>36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ROW(Source!A36)</f>
        <v>36</v>
      </c>
      <c r="B39">
        <v>50432268</v>
      </c>
      <c r="C39">
        <v>50432263</v>
      </c>
      <c r="D39">
        <v>45898358</v>
      </c>
      <c r="E39">
        <v>30570983</v>
      </c>
      <c r="F39">
        <v>1</v>
      </c>
      <c r="G39">
        <v>30570983</v>
      </c>
      <c r="H39">
        <v>2</v>
      </c>
      <c r="I39" t="s">
        <v>193</v>
      </c>
      <c r="J39" t="s">
        <v>3</v>
      </c>
      <c r="K39" t="s">
        <v>194</v>
      </c>
      <c r="L39">
        <v>1344</v>
      </c>
      <c r="N39">
        <v>1008</v>
      </c>
      <c r="O39" t="s">
        <v>195</v>
      </c>
      <c r="P39" t="s">
        <v>195</v>
      </c>
      <c r="Q39">
        <v>1</v>
      </c>
      <c r="X39">
        <v>0.02</v>
      </c>
      <c r="Y39">
        <v>0</v>
      </c>
      <c r="Z39">
        <v>1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40</v>
      </c>
      <c r="AG39">
        <v>2.5000000000000001E-2</v>
      </c>
      <c r="AH39">
        <v>2</v>
      </c>
      <c r="AI39">
        <v>50432268</v>
      </c>
      <c r="AJ39">
        <v>37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ROW(Source!A36)</f>
        <v>36</v>
      </c>
      <c r="B40">
        <v>50432269</v>
      </c>
      <c r="C40">
        <v>50432263</v>
      </c>
      <c r="D40">
        <v>46137143</v>
      </c>
      <c r="E40">
        <v>1</v>
      </c>
      <c r="F40">
        <v>1</v>
      </c>
      <c r="G40">
        <v>30570983</v>
      </c>
      <c r="H40">
        <v>3</v>
      </c>
      <c r="I40" t="s">
        <v>196</v>
      </c>
      <c r="J40" t="s">
        <v>197</v>
      </c>
      <c r="K40" t="s">
        <v>198</v>
      </c>
      <c r="L40">
        <v>1296</v>
      </c>
      <c r="N40">
        <v>1002</v>
      </c>
      <c r="O40" t="s">
        <v>199</v>
      </c>
      <c r="P40" t="s">
        <v>199</v>
      </c>
      <c r="Q40">
        <v>1</v>
      </c>
      <c r="X40">
        <v>2.6</v>
      </c>
      <c r="Y40">
        <v>177.8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2.6</v>
      </c>
      <c r="AH40">
        <v>2</v>
      </c>
      <c r="AI40">
        <v>50432269</v>
      </c>
      <c r="AJ40">
        <v>38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ROW(Source!A36)</f>
        <v>36</v>
      </c>
      <c r="B41">
        <v>50432270</v>
      </c>
      <c r="C41">
        <v>50432263</v>
      </c>
      <c r="D41">
        <v>31113653</v>
      </c>
      <c r="E41">
        <v>1</v>
      </c>
      <c r="F41">
        <v>1</v>
      </c>
      <c r="G41">
        <v>30570983</v>
      </c>
      <c r="H41">
        <v>3</v>
      </c>
      <c r="I41" t="s">
        <v>200</v>
      </c>
      <c r="J41" t="s">
        <v>201</v>
      </c>
      <c r="K41" t="s">
        <v>202</v>
      </c>
      <c r="L41">
        <v>1296</v>
      </c>
      <c r="N41">
        <v>1002</v>
      </c>
      <c r="O41" t="s">
        <v>199</v>
      </c>
      <c r="P41" t="s">
        <v>199</v>
      </c>
      <c r="Q41">
        <v>1</v>
      </c>
      <c r="X41">
        <v>6.1</v>
      </c>
      <c r="Y41">
        <v>125.73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6.1</v>
      </c>
      <c r="AH41">
        <v>2</v>
      </c>
      <c r="AI41">
        <v>50432270</v>
      </c>
      <c r="AJ41">
        <v>39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ROW(Source!A36)</f>
        <v>36</v>
      </c>
      <c r="B42">
        <v>50432271</v>
      </c>
      <c r="C42">
        <v>50432263</v>
      </c>
      <c r="D42">
        <v>46136010</v>
      </c>
      <c r="E42">
        <v>1</v>
      </c>
      <c r="F42">
        <v>1</v>
      </c>
      <c r="G42">
        <v>30570983</v>
      </c>
      <c r="H42">
        <v>3</v>
      </c>
      <c r="I42" t="s">
        <v>203</v>
      </c>
      <c r="J42" t="s">
        <v>204</v>
      </c>
      <c r="K42" t="s">
        <v>205</v>
      </c>
      <c r="L42">
        <v>1339</v>
      </c>
      <c r="N42">
        <v>1007</v>
      </c>
      <c r="O42" t="s">
        <v>206</v>
      </c>
      <c r="P42" t="s">
        <v>206</v>
      </c>
      <c r="Q42">
        <v>1</v>
      </c>
      <c r="X42">
        <v>1.6000000000000001E-3</v>
      </c>
      <c r="Y42">
        <v>2472.13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1.6000000000000001E-3</v>
      </c>
      <c r="AH42">
        <v>2</v>
      </c>
      <c r="AI42">
        <v>50432271</v>
      </c>
      <c r="AJ42">
        <v>40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ROW(Source!A36)</f>
        <v>36</v>
      </c>
      <c r="B43">
        <v>50432272</v>
      </c>
      <c r="C43">
        <v>50432263</v>
      </c>
      <c r="D43">
        <v>46138573</v>
      </c>
      <c r="E43">
        <v>1</v>
      </c>
      <c r="F43">
        <v>1</v>
      </c>
      <c r="G43">
        <v>30570983</v>
      </c>
      <c r="H43">
        <v>3</v>
      </c>
      <c r="I43" t="s">
        <v>207</v>
      </c>
      <c r="J43" t="s">
        <v>208</v>
      </c>
      <c r="K43" t="s">
        <v>209</v>
      </c>
      <c r="L43">
        <v>1339</v>
      </c>
      <c r="N43">
        <v>1007</v>
      </c>
      <c r="O43" t="s">
        <v>206</v>
      </c>
      <c r="P43" t="s">
        <v>206</v>
      </c>
      <c r="Q43">
        <v>1</v>
      </c>
      <c r="X43">
        <v>0.01</v>
      </c>
      <c r="Y43">
        <v>478.96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0.01</v>
      </c>
      <c r="AH43">
        <v>2</v>
      </c>
      <c r="AI43">
        <v>50432272</v>
      </c>
      <c r="AJ43">
        <v>41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ROW(Source!A36)</f>
        <v>36</v>
      </c>
      <c r="B44">
        <v>50432273</v>
      </c>
      <c r="C44">
        <v>50432263</v>
      </c>
      <c r="D44">
        <v>38798849</v>
      </c>
      <c r="E44">
        <v>1</v>
      </c>
      <c r="F44">
        <v>1</v>
      </c>
      <c r="G44">
        <v>30570983</v>
      </c>
      <c r="H44">
        <v>3</v>
      </c>
      <c r="I44" t="s">
        <v>210</v>
      </c>
      <c r="J44" t="s">
        <v>211</v>
      </c>
      <c r="K44" t="s">
        <v>212</v>
      </c>
      <c r="L44">
        <v>1354</v>
      </c>
      <c r="N44">
        <v>1010</v>
      </c>
      <c r="O44" t="s">
        <v>213</v>
      </c>
      <c r="P44" t="s">
        <v>213</v>
      </c>
      <c r="Q44">
        <v>1</v>
      </c>
      <c r="X44">
        <v>0.6</v>
      </c>
      <c r="Y44">
        <v>14.23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0.6</v>
      </c>
      <c r="AH44">
        <v>2</v>
      </c>
      <c r="AI44">
        <v>50432273</v>
      </c>
      <c r="AJ44">
        <v>42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ROW(Source!A36)</f>
        <v>36</v>
      </c>
      <c r="B45">
        <v>50432274</v>
      </c>
      <c r="C45">
        <v>50432263</v>
      </c>
      <c r="D45">
        <v>42125588</v>
      </c>
      <c r="E45">
        <v>1</v>
      </c>
      <c r="F45">
        <v>1</v>
      </c>
      <c r="G45">
        <v>30570983</v>
      </c>
      <c r="H45">
        <v>3</v>
      </c>
      <c r="I45" t="s">
        <v>214</v>
      </c>
      <c r="J45" t="s">
        <v>215</v>
      </c>
      <c r="K45" t="s">
        <v>216</v>
      </c>
      <c r="L45">
        <v>1354</v>
      </c>
      <c r="N45">
        <v>1010</v>
      </c>
      <c r="O45" t="s">
        <v>213</v>
      </c>
      <c r="P45" t="s">
        <v>213</v>
      </c>
      <c r="Q45">
        <v>1</v>
      </c>
      <c r="X45">
        <v>60</v>
      </c>
      <c r="Y45">
        <v>25.33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60</v>
      </c>
      <c r="AH45">
        <v>2</v>
      </c>
      <c r="AI45">
        <v>50432274</v>
      </c>
      <c r="AJ45">
        <v>43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ROW(Source!A36)</f>
        <v>36</v>
      </c>
      <c r="B46">
        <v>50432275</v>
      </c>
      <c r="C46">
        <v>50432263</v>
      </c>
      <c r="D46">
        <v>40423531</v>
      </c>
      <c r="E46">
        <v>30570983</v>
      </c>
      <c r="F46">
        <v>1</v>
      </c>
      <c r="G46">
        <v>30570983</v>
      </c>
      <c r="H46">
        <v>3</v>
      </c>
      <c r="I46" t="s">
        <v>237</v>
      </c>
      <c r="J46" t="s">
        <v>3</v>
      </c>
      <c r="K46" t="s">
        <v>238</v>
      </c>
      <c r="L46">
        <v>1354</v>
      </c>
      <c r="N46">
        <v>1010</v>
      </c>
      <c r="O46" t="s">
        <v>213</v>
      </c>
      <c r="P46" t="s">
        <v>213</v>
      </c>
      <c r="Q46">
        <v>1</v>
      </c>
      <c r="X46">
        <v>10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 t="s">
        <v>3</v>
      </c>
      <c r="AG46">
        <v>10</v>
      </c>
      <c r="AH46">
        <v>3</v>
      </c>
      <c r="AI46">
        <v>-1</v>
      </c>
      <c r="AJ46" t="s">
        <v>3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ROW(Source!A37)</f>
        <v>37</v>
      </c>
      <c r="B47">
        <v>50432264</v>
      </c>
      <c r="C47">
        <v>50432263</v>
      </c>
      <c r="D47">
        <v>45897171</v>
      </c>
      <c r="E47">
        <v>30570983</v>
      </c>
      <c r="F47">
        <v>1</v>
      </c>
      <c r="G47">
        <v>30570983</v>
      </c>
      <c r="H47">
        <v>1</v>
      </c>
      <c r="I47" t="s">
        <v>174</v>
      </c>
      <c r="J47" t="s">
        <v>3</v>
      </c>
      <c r="K47" t="s">
        <v>175</v>
      </c>
      <c r="L47">
        <v>1191</v>
      </c>
      <c r="N47">
        <v>1013</v>
      </c>
      <c r="O47" t="s">
        <v>176</v>
      </c>
      <c r="P47" t="s">
        <v>176</v>
      </c>
      <c r="Q47">
        <v>1</v>
      </c>
      <c r="X47">
        <v>56.18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1</v>
      </c>
      <c r="AF47" t="s">
        <v>41</v>
      </c>
      <c r="AG47">
        <v>64.606999999999999</v>
      </c>
      <c r="AH47">
        <v>2</v>
      </c>
      <c r="AI47">
        <v>50432264</v>
      </c>
      <c r="AJ47">
        <v>45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ROW(Source!A37)</f>
        <v>37</v>
      </c>
      <c r="B48">
        <v>50432265</v>
      </c>
      <c r="C48">
        <v>50432263</v>
      </c>
      <c r="D48">
        <v>46170867</v>
      </c>
      <c r="E48">
        <v>1</v>
      </c>
      <c r="F48">
        <v>1</v>
      </c>
      <c r="G48">
        <v>30570983</v>
      </c>
      <c r="H48">
        <v>2</v>
      </c>
      <c r="I48" t="s">
        <v>184</v>
      </c>
      <c r="J48" t="s">
        <v>185</v>
      </c>
      <c r="K48" t="s">
        <v>186</v>
      </c>
      <c r="L48">
        <v>1368</v>
      </c>
      <c r="N48">
        <v>1011</v>
      </c>
      <c r="O48" t="s">
        <v>180</v>
      </c>
      <c r="P48" t="s">
        <v>180</v>
      </c>
      <c r="Q48">
        <v>1</v>
      </c>
      <c r="X48">
        <v>0.19</v>
      </c>
      <c r="Y48">
        <v>0</v>
      </c>
      <c r="Z48">
        <v>83.1</v>
      </c>
      <c r="AA48">
        <v>12.62</v>
      </c>
      <c r="AB48">
        <v>0</v>
      </c>
      <c r="AC48">
        <v>0</v>
      </c>
      <c r="AD48">
        <v>1</v>
      </c>
      <c r="AE48">
        <v>0</v>
      </c>
      <c r="AF48" t="s">
        <v>40</v>
      </c>
      <c r="AG48">
        <v>0.23749999999999999</v>
      </c>
      <c r="AH48">
        <v>2</v>
      </c>
      <c r="AI48">
        <v>50432265</v>
      </c>
      <c r="AJ48">
        <v>46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ROW(Source!A37)</f>
        <v>37</v>
      </c>
      <c r="B49">
        <v>50432266</v>
      </c>
      <c r="C49">
        <v>50432263</v>
      </c>
      <c r="D49">
        <v>46170978</v>
      </c>
      <c r="E49">
        <v>1</v>
      </c>
      <c r="F49">
        <v>1</v>
      </c>
      <c r="G49">
        <v>30570983</v>
      </c>
      <c r="H49">
        <v>2</v>
      </c>
      <c r="I49" t="s">
        <v>187</v>
      </c>
      <c r="J49" t="s">
        <v>188</v>
      </c>
      <c r="K49" t="s">
        <v>189</v>
      </c>
      <c r="L49">
        <v>1368</v>
      </c>
      <c r="N49">
        <v>1011</v>
      </c>
      <c r="O49" t="s">
        <v>180</v>
      </c>
      <c r="P49" t="s">
        <v>180</v>
      </c>
      <c r="Q49">
        <v>1</v>
      </c>
      <c r="X49">
        <v>3.6</v>
      </c>
      <c r="Y49">
        <v>0</v>
      </c>
      <c r="Z49">
        <v>1.1100000000000001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40</v>
      </c>
      <c r="AG49">
        <v>4.5</v>
      </c>
      <c r="AH49">
        <v>2</v>
      </c>
      <c r="AI49">
        <v>50432266</v>
      </c>
      <c r="AJ49">
        <v>47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ROW(Source!A37)</f>
        <v>37</v>
      </c>
      <c r="B50">
        <v>50432267</v>
      </c>
      <c r="C50">
        <v>50432263</v>
      </c>
      <c r="D50">
        <v>46170927</v>
      </c>
      <c r="E50">
        <v>1</v>
      </c>
      <c r="F50">
        <v>1</v>
      </c>
      <c r="G50">
        <v>30570983</v>
      </c>
      <c r="H50">
        <v>2</v>
      </c>
      <c r="I50" t="s">
        <v>190</v>
      </c>
      <c r="J50" t="s">
        <v>191</v>
      </c>
      <c r="K50" t="s">
        <v>192</v>
      </c>
      <c r="L50">
        <v>1368</v>
      </c>
      <c r="N50">
        <v>1011</v>
      </c>
      <c r="O50" t="s">
        <v>180</v>
      </c>
      <c r="P50" t="s">
        <v>180</v>
      </c>
      <c r="Q50">
        <v>1</v>
      </c>
      <c r="X50">
        <v>0.3</v>
      </c>
      <c r="Y50">
        <v>0</v>
      </c>
      <c r="Z50">
        <v>0.36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40</v>
      </c>
      <c r="AG50">
        <v>0.375</v>
      </c>
      <c r="AH50">
        <v>2</v>
      </c>
      <c r="AI50">
        <v>50432267</v>
      </c>
      <c r="AJ50">
        <v>48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ROW(Source!A37)</f>
        <v>37</v>
      </c>
      <c r="B51">
        <v>50432268</v>
      </c>
      <c r="C51">
        <v>50432263</v>
      </c>
      <c r="D51">
        <v>45898358</v>
      </c>
      <c r="E51">
        <v>30570983</v>
      </c>
      <c r="F51">
        <v>1</v>
      </c>
      <c r="G51">
        <v>30570983</v>
      </c>
      <c r="H51">
        <v>2</v>
      </c>
      <c r="I51" t="s">
        <v>193</v>
      </c>
      <c r="J51" t="s">
        <v>3</v>
      </c>
      <c r="K51" t="s">
        <v>194</v>
      </c>
      <c r="L51">
        <v>1344</v>
      </c>
      <c r="N51">
        <v>1008</v>
      </c>
      <c r="O51" t="s">
        <v>195</v>
      </c>
      <c r="P51" t="s">
        <v>195</v>
      </c>
      <c r="Q51">
        <v>1</v>
      </c>
      <c r="X51">
        <v>0.02</v>
      </c>
      <c r="Y51">
        <v>0</v>
      </c>
      <c r="Z51">
        <v>1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40</v>
      </c>
      <c r="AG51">
        <v>2.5000000000000001E-2</v>
      </c>
      <c r="AH51">
        <v>2</v>
      </c>
      <c r="AI51">
        <v>50432268</v>
      </c>
      <c r="AJ51">
        <v>49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ROW(Source!A37)</f>
        <v>37</v>
      </c>
      <c r="B52">
        <v>50432269</v>
      </c>
      <c r="C52">
        <v>50432263</v>
      </c>
      <c r="D52">
        <v>46137143</v>
      </c>
      <c r="E52">
        <v>1</v>
      </c>
      <c r="F52">
        <v>1</v>
      </c>
      <c r="G52">
        <v>30570983</v>
      </c>
      <c r="H52">
        <v>3</v>
      </c>
      <c r="I52" t="s">
        <v>196</v>
      </c>
      <c r="J52" t="s">
        <v>197</v>
      </c>
      <c r="K52" t="s">
        <v>198</v>
      </c>
      <c r="L52">
        <v>1296</v>
      </c>
      <c r="N52">
        <v>1002</v>
      </c>
      <c r="O52" t="s">
        <v>199</v>
      </c>
      <c r="P52" t="s">
        <v>199</v>
      </c>
      <c r="Q52">
        <v>1</v>
      </c>
      <c r="X52">
        <v>2.6</v>
      </c>
      <c r="Y52">
        <v>177.8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2.6</v>
      </c>
      <c r="AH52">
        <v>2</v>
      </c>
      <c r="AI52">
        <v>50432269</v>
      </c>
      <c r="AJ52">
        <v>50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ROW(Source!A37)</f>
        <v>37</v>
      </c>
      <c r="B53">
        <v>50432270</v>
      </c>
      <c r="C53">
        <v>50432263</v>
      </c>
      <c r="D53">
        <v>31113653</v>
      </c>
      <c r="E53">
        <v>1</v>
      </c>
      <c r="F53">
        <v>1</v>
      </c>
      <c r="G53">
        <v>30570983</v>
      </c>
      <c r="H53">
        <v>3</v>
      </c>
      <c r="I53" t="s">
        <v>200</v>
      </c>
      <c r="J53" t="s">
        <v>201</v>
      </c>
      <c r="K53" t="s">
        <v>202</v>
      </c>
      <c r="L53">
        <v>1296</v>
      </c>
      <c r="N53">
        <v>1002</v>
      </c>
      <c r="O53" t="s">
        <v>199</v>
      </c>
      <c r="P53" t="s">
        <v>199</v>
      </c>
      <c r="Q53">
        <v>1</v>
      </c>
      <c r="X53">
        <v>6.1</v>
      </c>
      <c r="Y53">
        <v>125.73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6.1</v>
      </c>
      <c r="AH53">
        <v>2</v>
      </c>
      <c r="AI53">
        <v>50432270</v>
      </c>
      <c r="AJ53">
        <v>51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ROW(Source!A37)</f>
        <v>37</v>
      </c>
      <c r="B54">
        <v>50432271</v>
      </c>
      <c r="C54">
        <v>50432263</v>
      </c>
      <c r="D54">
        <v>46136010</v>
      </c>
      <c r="E54">
        <v>1</v>
      </c>
      <c r="F54">
        <v>1</v>
      </c>
      <c r="G54">
        <v>30570983</v>
      </c>
      <c r="H54">
        <v>3</v>
      </c>
      <c r="I54" t="s">
        <v>203</v>
      </c>
      <c r="J54" t="s">
        <v>204</v>
      </c>
      <c r="K54" t="s">
        <v>205</v>
      </c>
      <c r="L54">
        <v>1339</v>
      </c>
      <c r="N54">
        <v>1007</v>
      </c>
      <c r="O54" t="s">
        <v>206</v>
      </c>
      <c r="P54" t="s">
        <v>206</v>
      </c>
      <c r="Q54">
        <v>1</v>
      </c>
      <c r="X54">
        <v>1.6000000000000001E-3</v>
      </c>
      <c r="Y54">
        <v>2472.13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1.6000000000000001E-3</v>
      </c>
      <c r="AH54">
        <v>2</v>
      </c>
      <c r="AI54">
        <v>50432271</v>
      </c>
      <c r="AJ54">
        <v>52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ROW(Source!A37)</f>
        <v>37</v>
      </c>
      <c r="B55">
        <v>50432272</v>
      </c>
      <c r="C55">
        <v>50432263</v>
      </c>
      <c r="D55">
        <v>46138573</v>
      </c>
      <c r="E55">
        <v>1</v>
      </c>
      <c r="F55">
        <v>1</v>
      </c>
      <c r="G55">
        <v>30570983</v>
      </c>
      <c r="H55">
        <v>3</v>
      </c>
      <c r="I55" t="s">
        <v>207</v>
      </c>
      <c r="J55" t="s">
        <v>208</v>
      </c>
      <c r="K55" t="s">
        <v>209</v>
      </c>
      <c r="L55">
        <v>1339</v>
      </c>
      <c r="N55">
        <v>1007</v>
      </c>
      <c r="O55" t="s">
        <v>206</v>
      </c>
      <c r="P55" t="s">
        <v>206</v>
      </c>
      <c r="Q55">
        <v>1</v>
      </c>
      <c r="X55">
        <v>0.01</v>
      </c>
      <c r="Y55">
        <v>478.96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0.01</v>
      </c>
      <c r="AH55">
        <v>2</v>
      </c>
      <c r="AI55">
        <v>50432272</v>
      </c>
      <c r="AJ55">
        <v>53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ROW(Source!A37)</f>
        <v>37</v>
      </c>
      <c r="B56">
        <v>50432273</v>
      </c>
      <c r="C56">
        <v>50432263</v>
      </c>
      <c r="D56">
        <v>38798849</v>
      </c>
      <c r="E56">
        <v>1</v>
      </c>
      <c r="F56">
        <v>1</v>
      </c>
      <c r="G56">
        <v>30570983</v>
      </c>
      <c r="H56">
        <v>3</v>
      </c>
      <c r="I56" t="s">
        <v>210</v>
      </c>
      <c r="J56" t="s">
        <v>211</v>
      </c>
      <c r="K56" t="s">
        <v>212</v>
      </c>
      <c r="L56">
        <v>1354</v>
      </c>
      <c r="N56">
        <v>1010</v>
      </c>
      <c r="O56" t="s">
        <v>213</v>
      </c>
      <c r="P56" t="s">
        <v>213</v>
      </c>
      <c r="Q56">
        <v>1</v>
      </c>
      <c r="X56">
        <v>0.6</v>
      </c>
      <c r="Y56">
        <v>14.23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0.6</v>
      </c>
      <c r="AH56">
        <v>2</v>
      </c>
      <c r="AI56">
        <v>50432273</v>
      </c>
      <c r="AJ56">
        <v>54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ROW(Source!A37)</f>
        <v>37</v>
      </c>
      <c r="B57">
        <v>50432274</v>
      </c>
      <c r="C57">
        <v>50432263</v>
      </c>
      <c r="D57">
        <v>42125588</v>
      </c>
      <c r="E57">
        <v>1</v>
      </c>
      <c r="F57">
        <v>1</v>
      </c>
      <c r="G57">
        <v>30570983</v>
      </c>
      <c r="H57">
        <v>3</v>
      </c>
      <c r="I57" t="s">
        <v>214</v>
      </c>
      <c r="J57" t="s">
        <v>215</v>
      </c>
      <c r="K57" t="s">
        <v>216</v>
      </c>
      <c r="L57">
        <v>1354</v>
      </c>
      <c r="N57">
        <v>1010</v>
      </c>
      <c r="O57" t="s">
        <v>213</v>
      </c>
      <c r="P57" t="s">
        <v>213</v>
      </c>
      <c r="Q57">
        <v>1</v>
      </c>
      <c r="X57">
        <v>60</v>
      </c>
      <c r="Y57">
        <v>25.33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60</v>
      </c>
      <c r="AH57">
        <v>2</v>
      </c>
      <c r="AI57">
        <v>50432274</v>
      </c>
      <c r="AJ57">
        <v>55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ROW(Source!A37)</f>
        <v>37</v>
      </c>
      <c r="B58">
        <v>50432275</v>
      </c>
      <c r="C58">
        <v>50432263</v>
      </c>
      <c r="D58">
        <v>40423531</v>
      </c>
      <c r="E58">
        <v>30570983</v>
      </c>
      <c r="F58">
        <v>1</v>
      </c>
      <c r="G58">
        <v>30570983</v>
      </c>
      <c r="H58">
        <v>3</v>
      </c>
      <c r="I58" t="s">
        <v>237</v>
      </c>
      <c r="J58" t="s">
        <v>3</v>
      </c>
      <c r="K58" t="s">
        <v>238</v>
      </c>
      <c r="L58">
        <v>1354</v>
      </c>
      <c r="N58">
        <v>1010</v>
      </c>
      <c r="O58" t="s">
        <v>213</v>
      </c>
      <c r="P58" t="s">
        <v>213</v>
      </c>
      <c r="Q58">
        <v>1</v>
      </c>
      <c r="X58">
        <v>10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 t="s">
        <v>3</v>
      </c>
      <c r="AG58">
        <v>10</v>
      </c>
      <c r="AH58">
        <v>3</v>
      </c>
      <c r="AI58">
        <v>-1</v>
      </c>
      <c r="AJ58" t="s">
        <v>3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ROW(Source!A40)</f>
        <v>40</v>
      </c>
      <c r="B59">
        <v>50432278</v>
      </c>
      <c r="C59">
        <v>50432277</v>
      </c>
      <c r="D59">
        <v>45897171</v>
      </c>
      <c r="E59">
        <v>30570983</v>
      </c>
      <c r="F59">
        <v>1</v>
      </c>
      <c r="G59">
        <v>30570983</v>
      </c>
      <c r="H59">
        <v>1</v>
      </c>
      <c r="I59" t="s">
        <v>174</v>
      </c>
      <c r="J59" t="s">
        <v>3</v>
      </c>
      <c r="K59" t="s">
        <v>175</v>
      </c>
      <c r="L59">
        <v>1191</v>
      </c>
      <c r="N59">
        <v>1013</v>
      </c>
      <c r="O59" t="s">
        <v>176</v>
      </c>
      <c r="P59" t="s">
        <v>176</v>
      </c>
      <c r="Q59">
        <v>1</v>
      </c>
      <c r="X59">
        <v>1.1100000000000001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1</v>
      </c>
      <c r="AF59" t="s">
        <v>41</v>
      </c>
      <c r="AG59">
        <v>1.2765</v>
      </c>
      <c r="AH59">
        <v>2</v>
      </c>
      <c r="AI59">
        <v>50432278</v>
      </c>
      <c r="AJ59">
        <v>57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ROW(Source!A40)</f>
        <v>40</v>
      </c>
      <c r="B60">
        <v>50432279</v>
      </c>
      <c r="C60">
        <v>50432277</v>
      </c>
      <c r="D60">
        <v>46170623</v>
      </c>
      <c r="E60">
        <v>1</v>
      </c>
      <c r="F60">
        <v>1</v>
      </c>
      <c r="G60">
        <v>30570983</v>
      </c>
      <c r="H60">
        <v>2</v>
      </c>
      <c r="I60" t="s">
        <v>217</v>
      </c>
      <c r="J60" t="s">
        <v>218</v>
      </c>
      <c r="K60" t="s">
        <v>219</v>
      </c>
      <c r="L60">
        <v>1368</v>
      </c>
      <c r="N60">
        <v>1011</v>
      </c>
      <c r="O60" t="s">
        <v>180</v>
      </c>
      <c r="P60" t="s">
        <v>180</v>
      </c>
      <c r="Q60">
        <v>1</v>
      </c>
      <c r="X60">
        <v>0.26</v>
      </c>
      <c r="Y60">
        <v>0</v>
      </c>
      <c r="Z60">
        <v>7.11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40</v>
      </c>
      <c r="AG60">
        <v>0.32500000000000001</v>
      </c>
      <c r="AH60">
        <v>2</v>
      </c>
      <c r="AI60">
        <v>50432279</v>
      </c>
      <c r="AJ60">
        <v>58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ROW(Source!A40)</f>
        <v>40</v>
      </c>
      <c r="B61">
        <v>50432280</v>
      </c>
      <c r="C61">
        <v>50432277</v>
      </c>
      <c r="D61">
        <v>46170977</v>
      </c>
      <c r="E61">
        <v>1</v>
      </c>
      <c r="F61">
        <v>1</v>
      </c>
      <c r="G61">
        <v>30570983</v>
      </c>
      <c r="H61">
        <v>2</v>
      </c>
      <c r="I61" t="s">
        <v>220</v>
      </c>
      <c r="J61" t="s">
        <v>221</v>
      </c>
      <c r="K61" t="s">
        <v>222</v>
      </c>
      <c r="L61">
        <v>1368</v>
      </c>
      <c r="N61">
        <v>1011</v>
      </c>
      <c r="O61" t="s">
        <v>180</v>
      </c>
      <c r="P61" t="s">
        <v>180</v>
      </c>
      <c r="Q61">
        <v>1</v>
      </c>
      <c r="X61">
        <v>0.11</v>
      </c>
      <c r="Y61">
        <v>0</v>
      </c>
      <c r="Z61">
        <v>0.8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40</v>
      </c>
      <c r="AG61">
        <v>0.13750000000000001</v>
      </c>
      <c r="AH61">
        <v>2</v>
      </c>
      <c r="AI61">
        <v>50432280</v>
      </c>
      <c r="AJ61">
        <v>59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ROW(Source!A40)</f>
        <v>40</v>
      </c>
      <c r="B62">
        <v>50432281</v>
      </c>
      <c r="C62">
        <v>50432277</v>
      </c>
      <c r="D62">
        <v>46170920</v>
      </c>
      <c r="E62">
        <v>1</v>
      </c>
      <c r="F62">
        <v>1</v>
      </c>
      <c r="G62">
        <v>30570983</v>
      </c>
      <c r="H62">
        <v>2</v>
      </c>
      <c r="I62" t="s">
        <v>223</v>
      </c>
      <c r="J62" t="s">
        <v>224</v>
      </c>
      <c r="K62" t="s">
        <v>225</v>
      </c>
      <c r="L62">
        <v>1368</v>
      </c>
      <c r="N62">
        <v>1011</v>
      </c>
      <c r="O62" t="s">
        <v>180</v>
      </c>
      <c r="P62" t="s">
        <v>180</v>
      </c>
      <c r="Q62">
        <v>1</v>
      </c>
      <c r="X62">
        <v>0.02</v>
      </c>
      <c r="Y62">
        <v>0</v>
      </c>
      <c r="Z62">
        <v>0.42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40</v>
      </c>
      <c r="AG62">
        <v>2.5000000000000001E-2</v>
      </c>
      <c r="AH62">
        <v>2</v>
      </c>
      <c r="AI62">
        <v>50432281</v>
      </c>
      <c r="AJ62">
        <v>60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ROW(Source!A40)</f>
        <v>40</v>
      </c>
      <c r="B63">
        <v>50432282</v>
      </c>
      <c r="C63">
        <v>50432277</v>
      </c>
      <c r="D63">
        <v>46170944</v>
      </c>
      <c r="E63">
        <v>1</v>
      </c>
      <c r="F63">
        <v>1</v>
      </c>
      <c r="G63">
        <v>30570983</v>
      </c>
      <c r="H63">
        <v>2</v>
      </c>
      <c r="I63" t="s">
        <v>226</v>
      </c>
      <c r="J63" t="s">
        <v>227</v>
      </c>
      <c r="K63" t="s">
        <v>228</v>
      </c>
      <c r="L63">
        <v>1368</v>
      </c>
      <c r="N63">
        <v>1011</v>
      </c>
      <c r="O63" t="s">
        <v>180</v>
      </c>
      <c r="P63" t="s">
        <v>180</v>
      </c>
      <c r="Q63">
        <v>1</v>
      </c>
      <c r="X63">
        <v>0.15</v>
      </c>
      <c r="Y63">
        <v>0</v>
      </c>
      <c r="Z63">
        <v>0.47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40</v>
      </c>
      <c r="AG63">
        <v>0.1875</v>
      </c>
      <c r="AH63">
        <v>2</v>
      </c>
      <c r="AI63">
        <v>50432282</v>
      </c>
      <c r="AJ63">
        <v>61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ROW(Source!A40)</f>
        <v>40</v>
      </c>
      <c r="B64">
        <v>50432283</v>
      </c>
      <c r="C64">
        <v>50432277</v>
      </c>
      <c r="D64">
        <v>46137227</v>
      </c>
      <c r="E64">
        <v>1</v>
      </c>
      <c r="F64">
        <v>1</v>
      </c>
      <c r="G64">
        <v>30570983</v>
      </c>
      <c r="H64">
        <v>3</v>
      </c>
      <c r="I64" t="s">
        <v>229</v>
      </c>
      <c r="J64" t="s">
        <v>230</v>
      </c>
      <c r="K64" t="s">
        <v>231</v>
      </c>
      <c r="L64">
        <v>1346</v>
      </c>
      <c r="N64">
        <v>1009</v>
      </c>
      <c r="O64" t="s">
        <v>232</v>
      </c>
      <c r="P64" t="s">
        <v>232</v>
      </c>
      <c r="Q64">
        <v>1</v>
      </c>
      <c r="X64">
        <v>0.02</v>
      </c>
      <c r="Y64">
        <v>20.63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0.02</v>
      </c>
      <c r="AH64">
        <v>2</v>
      </c>
      <c r="AI64">
        <v>50432283</v>
      </c>
      <c r="AJ64">
        <v>62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ROW(Source!A40)</f>
        <v>40</v>
      </c>
      <c r="B65">
        <v>50432284</v>
      </c>
      <c r="C65">
        <v>50432277</v>
      </c>
      <c r="D65">
        <v>40422296</v>
      </c>
      <c r="E65">
        <v>30570983</v>
      </c>
      <c r="F65">
        <v>1</v>
      </c>
      <c r="G65">
        <v>30570983</v>
      </c>
      <c r="H65">
        <v>3</v>
      </c>
      <c r="I65" t="s">
        <v>239</v>
      </c>
      <c r="J65" t="s">
        <v>3</v>
      </c>
      <c r="K65" t="s">
        <v>240</v>
      </c>
      <c r="L65">
        <v>1354</v>
      </c>
      <c r="N65">
        <v>1010</v>
      </c>
      <c r="O65" t="s">
        <v>213</v>
      </c>
      <c r="P65" t="s">
        <v>213</v>
      </c>
      <c r="Q65">
        <v>1</v>
      </c>
      <c r="X65">
        <v>1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 t="s">
        <v>3</v>
      </c>
      <c r="AG65">
        <v>1</v>
      </c>
      <c r="AH65">
        <v>3</v>
      </c>
      <c r="AI65">
        <v>-1</v>
      </c>
      <c r="AJ65" t="s">
        <v>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ROW(Source!A41)</f>
        <v>41</v>
      </c>
      <c r="B66">
        <v>50432278</v>
      </c>
      <c r="C66">
        <v>50432277</v>
      </c>
      <c r="D66">
        <v>45897171</v>
      </c>
      <c r="E66">
        <v>30570983</v>
      </c>
      <c r="F66">
        <v>1</v>
      </c>
      <c r="G66">
        <v>30570983</v>
      </c>
      <c r="H66">
        <v>1</v>
      </c>
      <c r="I66" t="s">
        <v>174</v>
      </c>
      <c r="J66" t="s">
        <v>3</v>
      </c>
      <c r="K66" t="s">
        <v>175</v>
      </c>
      <c r="L66">
        <v>1191</v>
      </c>
      <c r="N66">
        <v>1013</v>
      </c>
      <c r="O66" t="s">
        <v>176</v>
      </c>
      <c r="P66" t="s">
        <v>176</v>
      </c>
      <c r="Q66">
        <v>1</v>
      </c>
      <c r="X66">
        <v>1.1100000000000001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1</v>
      </c>
      <c r="AF66" t="s">
        <v>41</v>
      </c>
      <c r="AG66">
        <v>1.2765</v>
      </c>
      <c r="AH66">
        <v>2</v>
      </c>
      <c r="AI66">
        <v>50432278</v>
      </c>
      <c r="AJ66">
        <v>64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ROW(Source!A41)</f>
        <v>41</v>
      </c>
      <c r="B67">
        <v>50432279</v>
      </c>
      <c r="C67">
        <v>50432277</v>
      </c>
      <c r="D67">
        <v>46170623</v>
      </c>
      <c r="E67">
        <v>1</v>
      </c>
      <c r="F67">
        <v>1</v>
      </c>
      <c r="G67">
        <v>30570983</v>
      </c>
      <c r="H67">
        <v>2</v>
      </c>
      <c r="I67" t="s">
        <v>217</v>
      </c>
      <c r="J67" t="s">
        <v>218</v>
      </c>
      <c r="K67" t="s">
        <v>219</v>
      </c>
      <c r="L67">
        <v>1368</v>
      </c>
      <c r="N67">
        <v>1011</v>
      </c>
      <c r="O67" t="s">
        <v>180</v>
      </c>
      <c r="P67" t="s">
        <v>180</v>
      </c>
      <c r="Q67">
        <v>1</v>
      </c>
      <c r="X67">
        <v>0.26</v>
      </c>
      <c r="Y67">
        <v>0</v>
      </c>
      <c r="Z67">
        <v>7.11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40</v>
      </c>
      <c r="AG67">
        <v>0.32500000000000001</v>
      </c>
      <c r="AH67">
        <v>2</v>
      </c>
      <c r="AI67">
        <v>50432279</v>
      </c>
      <c r="AJ67">
        <v>65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ROW(Source!A41)</f>
        <v>41</v>
      </c>
      <c r="B68">
        <v>50432280</v>
      </c>
      <c r="C68">
        <v>50432277</v>
      </c>
      <c r="D68">
        <v>46170977</v>
      </c>
      <c r="E68">
        <v>1</v>
      </c>
      <c r="F68">
        <v>1</v>
      </c>
      <c r="G68">
        <v>30570983</v>
      </c>
      <c r="H68">
        <v>2</v>
      </c>
      <c r="I68" t="s">
        <v>220</v>
      </c>
      <c r="J68" t="s">
        <v>221</v>
      </c>
      <c r="K68" t="s">
        <v>222</v>
      </c>
      <c r="L68">
        <v>1368</v>
      </c>
      <c r="N68">
        <v>1011</v>
      </c>
      <c r="O68" t="s">
        <v>180</v>
      </c>
      <c r="P68" t="s">
        <v>180</v>
      </c>
      <c r="Q68">
        <v>1</v>
      </c>
      <c r="X68">
        <v>0.11</v>
      </c>
      <c r="Y68">
        <v>0</v>
      </c>
      <c r="Z68">
        <v>0.8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40</v>
      </c>
      <c r="AG68">
        <v>0.13750000000000001</v>
      </c>
      <c r="AH68">
        <v>2</v>
      </c>
      <c r="AI68">
        <v>50432280</v>
      </c>
      <c r="AJ68">
        <v>66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ROW(Source!A41)</f>
        <v>41</v>
      </c>
      <c r="B69">
        <v>50432281</v>
      </c>
      <c r="C69">
        <v>50432277</v>
      </c>
      <c r="D69">
        <v>46170920</v>
      </c>
      <c r="E69">
        <v>1</v>
      </c>
      <c r="F69">
        <v>1</v>
      </c>
      <c r="G69">
        <v>30570983</v>
      </c>
      <c r="H69">
        <v>2</v>
      </c>
      <c r="I69" t="s">
        <v>223</v>
      </c>
      <c r="J69" t="s">
        <v>224</v>
      </c>
      <c r="K69" t="s">
        <v>225</v>
      </c>
      <c r="L69">
        <v>1368</v>
      </c>
      <c r="N69">
        <v>1011</v>
      </c>
      <c r="O69" t="s">
        <v>180</v>
      </c>
      <c r="P69" t="s">
        <v>180</v>
      </c>
      <c r="Q69">
        <v>1</v>
      </c>
      <c r="X69">
        <v>0.02</v>
      </c>
      <c r="Y69">
        <v>0</v>
      </c>
      <c r="Z69">
        <v>0.42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40</v>
      </c>
      <c r="AG69">
        <v>2.5000000000000001E-2</v>
      </c>
      <c r="AH69">
        <v>2</v>
      </c>
      <c r="AI69">
        <v>50432281</v>
      </c>
      <c r="AJ69">
        <v>67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ROW(Source!A41)</f>
        <v>41</v>
      </c>
      <c r="B70">
        <v>50432282</v>
      </c>
      <c r="C70">
        <v>50432277</v>
      </c>
      <c r="D70">
        <v>46170944</v>
      </c>
      <c r="E70">
        <v>1</v>
      </c>
      <c r="F70">
        <v>1</v>
      </c>
      <c r="G70">
        <v>30570983</v>
      </c>
      <c r="H70">
        <v>2</v>
      </c>
      <c r="I70" t="s">
        <v>226</v>
      </c>
      <c r="J70" t="s">
        <v>227</v>
      </c>
      <c r="K70" t="s">
        <v>228</v>
      </c>
      <c r="L70">
        <v>1368</v>
      </c>
      <c r="N70">
        <v>1011</v>
      </c>
      <c r="O70" t="s">
        <v>180</v>
      </c>
      <c r="P70" t="s">
        <v>180</v>
      </c>
      <c r="Q70">
        <v>1</v>
      </c>
      <c r="X70">
        <v>0.15</v>
      </c>
      <c r="Y70">
        <v>0</v>
      </c>
      <c r="Z70">
        <v>0.47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40</v>
      </c>
      <c r="AG70">
        <v>0.1875</v>
      </c>
      <c r="AH70">
        <v>2</v>
      </c>
      <c r="AI70">
        <v>50432282</v>
      </c>
      <c r="AJ70">
        <v>68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ROW(Source!A41)</f>
        <v>41</v>
      </c>
      <c r="B71">
        <v>50432283</v>
      </c>
      <c r="C71">
        <v>50432277</v>
      </c>
      <c r="D71">
        <v>46137227</v>
      </c>
      <c r="E71">
        <v>1</v>
      </c>
      <c r="F71">
        <v>1</v>
      </c>
      <c r="G71">
        <v>30570983</v>
      </c>
      <c r="H71">
        <v>3</v>
      </c>
      <c r="I71" t="s">
        <v>229</v>
      </c>
      <c r="J71" t="s">
        <v>230</v>
      </c>
      <c r="K71" t="s">
        <v>231</v>
      </c>
      <c r="L71">
        <v>1346</v>
      </c>
      <c r="N71">
        <v>1009</v>
      </c>
      <c r="O71" t="s">
        <v>232</v>
      </c>
      <c r="P71" t="s">
        <v>232</v>
      </c>
      <c r="Q71">
        <v>1</v>
      </c>
      <c r="X71">
        <v>0.02</v>
      </c>
      <c r="Y71">
        <v>20.63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0.02</v>
      </c>
      <c r="AH71">
        <v>2</v>
      </c>
      <c r="AI71">
        <v>50432283</v>
      </c>
      <c r="AJ71">
        <v>69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ROW(Source!A41)</f>
        <v>41</v>
      </c>
      <c r="B72">
        <v>50432284</v>
      </c>
      <c r="C72">
        <v>50432277</v>
      </c>
      <c r="D72">
        <v>40422296</v>
      </c>
      <c r="E72">
        <v>30570983</v>
      </c>
      <c r="F72">
        <v>1</v>
      </c>
      <c r="G72">
        <v>30570983</v>
      </c>
      <c r="H72">
        <v>3</v>
      </c>
      <c r="I72" t="s">
        <v>239</v>
      </c>
      <c r="J72" t="s">
        <v>3</v>
      </c>
      <c r="K72" t="s">
        <v>240</v>
      </c>
      <c r="L72">
        <v>1354</v>
      </c>
      <c r="N72">
        <v>1010</v>
      </c>
      <c r="O72" t="s">
        <v>213</v>
      </c>
      <c r="P72" t="s">
        <v>213</v>
      </c>
      <c r="Q72">
        <v>1</v>
      </c>
      <c r="X72">
        <v>1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 t="s">
        <v>3</v>
      </c>
      <c r="AG72">
        <v>1</v>
      </c>
      <c r="AH72">
        <v>3</v>
      </c>
      <c r="AI72">
        <v>-1</v>
      </c>
      <c r="AJ72" t="s">
        <v>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ROW(Source!A79)</f>
        <v>79</v>
      </c>
      <c r="B73">
        <v>50431027</v>
      </c>
      <c r="C73">
        <v>50431025</v>
      </c>
      <c r="D73">
        <v>40406154</v>
      </c>
      <c r="E73">
        <v>30570983</v>
      </c>
      <c r="F73">
        <v>1</v>
      </c>
      <c r="G73">
        <v>30570983</v>
      </c>
      <c r="H73">
        <v>2</v>
      </c>
      <c r="I73" t="s">
        <v>193</v>
      </c>
      <c r="J73" t="s">
        <v>3</v>
      </c>
      <c r="K73" t="s">
        <v>194</v>
      </c>
      <c r="L73">
        <v>1344</v>
      </c>
      <c r="N73">
        <v>1008</v>
      </c>
      <c r="O73" t="s">
        <v>195</v>
      </c>
      <c r="P73" t="s">
        <v>195</v>
      </c>
      <c r="Q73">
        <v>1</v>
      </c>
      <c r="X73">
        <v>8.86</v>
      </c>
      <c r="Y73">
        <v>0</v>
      </c>
      <c r="Z73">
        <v>1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8.86</v>
      </c>
      <c r="AH73">
        <v>2</v>
      </c>
      <c r="AI73">
        <v>50431026</v>
      </c>
      <c r="AJ73">
        <v>71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ROW(Source!A80)</f>
        <v>80</v>
      </c>
      <c r="B74">
        <v>50431027</v>
      </c>
      <c r="C74">
        <v>50431025</v>
      </c>
      <c r="D74">
        <v>40406154</v>
      </c>
      <c r="E74">
        <v>30570983</v>
      </c>
      <c r="F74">
        <v>1</v>
      </c>
      <c r="G74">
        <v>30570983</v>
      </c>
      <c r="H74">
        <v>2</v>
      </c>
      <c r="I74" t="s">
        <v>193</v>
      </c>
      <c r="J74" t="s">
        <v>3</v>
      </c>
      <c r="K74" t="s">
        <v>194</v>
      </c>
      <c r="L74">
        <v>1344</v>
      </c>
      <c r="N74">
        <v>1008</v>
      </c>
      <c r="O74" t="s">
        <v>195</v>
      </c>
      <c r="P74" t="s">
        <v>195</v>
      </c>
      <c r="Q74">
        <v>1</v>
      </c>
      <c r="X74">
        <v>8.86</v>
      </c>
      <c r="Y74">
        <v>0</v>
      </c>
      <c r="Z74">
        <v>1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8.86</v>
      </c>
      <c r="AH74">
        <v>2</v>
      </c>
      <c r="AI74">
        <v>50431026</v>
      </c>
      <c r="AJ74">
        <v>72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ROW(Source!A81)</f>
        <v>81</v>
      </c>
      <c r="B75">
        <v>50431030</v>
      </c>
      <c r="C75">
        <v>50431028</v>
      </c>
      <c r="D75">
        <v>40404405</v>
      </c>
      <c r="E75">
        <v>30570983</v>
      </c>
      <c r="F75">
        <v>1</v>
      </c>
      <c r="G75">
        <v>30570983</v>
      </c>
      <c r="H75">
        <v>1</v>
      </c>
      <c r="I75" t="s">
        <v>174</v>
      </c>
      <c r="J75" t="s">
        <v>3</v>
      </c>
      <c r="K75" t="s">
        <v>175</v>
      </c>
      <c r="L75">
        <v>1191</v>
      </c>
      <c r="N75">
        <v>1013</v>
      </c>
      <c r="O75" t="s">
        <v>176</v>
      </c>
      <c r="P75" t="s">
        <v>176</v>
      </c>
      <c r="Q75">
        <v>1</v>
      </c>
      <c r="X75">
        <v>1.02</v>
      </c>
      <c r="Y75">
        <v>0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1</v>
      </c>
      <c r="AF75" t="s">
        <v>3</v>
      </c>
      <c r="AG75">
        <v>1.02</v>
      </c>
      <c r="AH75">
        <v>2</v>
      </c>
      <c r="AI75">
        <v>50431029</v>
      </c>
      <c r="AJ75">
        <v>73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ROW(Source!A82)</f>
        <v>82</v>
      </c>
      <c r="B76">
        <v>50431030</v>
      </c>
      <c r="C76">
        <v>50431028</v>
      </c>
      <c r="D76">
        <v>40404405</v>
      </c>
      <c r="E76">
        <v>30570983</v>
      </c>
      <c r="F76">
        <v>1</v>
      </c>
      <c r="G76">
        <v>30570983</v>
      </c>
      <c r="H76">
        <v>1</v>
      </c>
      <c r="I76" t="s">
        <v>174</v>
      </c>
      <c r="J76" t="s">
        <v>3</v>
      </c>
      <c r="K76" t="s">
        <v>175</v>
      </c>
      <c r="L76">
        <v>1191</v>
      </c>
      <c r="N76">
        <v>1013</v>
      </c>
      <c r="O76" t="s">
        <v>176</v>
      </c>
      <c r="P76" t="s">
        <v>176</v>
      </c>
      <c r="Q76">
        <v>1</v>
      </c>
      <c r="X76">
        <v>1.02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1</v>
      </c>
      <c r="AF76" t="s">
        <v>3</v>
      </c>
      <c r="AG76">
        <v>1.02</v>
      </c>
      <c r="AH76">
        <v>2</v>
      </c>
      <c r="AI76">
        <v>50431029</v>
      </c>
      <c r="AJ76">
        <v>74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ROW(Source!A118)</f>
        <v>118</v>
      </c>
      <c r="B77">
        <v>50431033</v>
      </c>
      <c r="C77">
        <v>50431031</v>
      </c>
      <c r="D77">
        <v>40406154</v>
      </c>
      <c r="E77">
        <v>30570983</v>
      </c>
      <c r="F77">
        <v>1</v>
      </c>
      <c r="G77">
        <v>30570983</v>
      </c>
      <c r="H77">
        <v>2</v>
      </c>
      <c r="I77" t="s">
        <v>193</v>
      </c>
      <c r="J77" t="s">
        <v>3</v>
      </c>
      <c r="K77" t="s">
        <v>194</v>
      </c>
      <c r="L77">
        <v>1344</v>
      </c>
      <c r="N77">
        <v>1008</v>
      </c>
      <c r="O77" t="s">
        <v>195</v>
      </c>
      <c r="P77" t="s">
        <v>195</v>
      </c>
      <c r="Q77">
        <v>1</v>
      </c>
      <c r="X77">
        <v>32.270000000000003</v>
      </c>
      <c r="Y77">
        <v>0</v>
      </c>
      <c r="Z77">
        <v>1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32.270000000000003</v>
      </c>
      <c r="AH77">
        <v>2</v>
      </c>
      <c r="AI77">
        <v>50431032</v>
      </c>
      <c r="AJ77">
        <v>75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ROW(Source!A119)</f>
        <v>119</v>
      </c>
      <c r="B78">
        <v>50431033</v>
      </c>
      <c r="C78">
        <v>50431031</v>
      </c>
      <c r="D78">
        <v>40406154</v>
      </c>
      <c r="E78">
        <v>30570983</v>
      </c>
      <c r="F78">
        <v>1</v>
      </c>
      <c r="G78">
        <v>30570983</v>
      </c>
      <c r="H78">
        <v>2</v>
      </c>
      <c r="I78" t="s">
        <v>193</v>
      </c>
      <c r="J78" t="s">
        <v>3</v>
      </c>
      <c r="K78" t="s">
        <v>194</v>
      </c>
      <c r="L78">
        <v>1344</v>
      </c>
      <c r="N78">
        <v>1008</v>
      </c>
      <c r="O78" t="s">
        <v>195</v>
      </c>
      <c r="P78" t="s">
        <v>195</v>
      </c>
      <c r="Q78">
        <v>1</v>
      </c>
      <c r="X78">
        <v>32.270000000000003</v>
      </c>
      <c r="Y78">
        <v>0</v>
      </c>
      <c r="Z78">
        <v>1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32.270000000000003</v>
      </c>
      <c r="AH78">
        <v>2</v>
      </c>
      <c r="AI78">
        <v>50431032</v>
      </c>
      <c r="AJ78">
        <v>76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ROW(Source!A155)</f>
        <v>155</v>
      </c>
      <c r="B79">
        <v>50431036</v>
      </c>
      <c r="C79">
        <v>50431034</v>
      </c>
      <c r="D79">
        <v>40406154</v>
      </c>
      <c r="E79">
        <v>30570983</v>
      </c>
      <c r="F79">
        <v>1</v>
      </c>
      <c r="G79">
        <v>30570983</v>
      </c>
      <c r="H79">
        <v>2</v>
      </c>
      <c r="I79" t="s">
        <v>193</v>
      </c>
      <c r="J79" t="s">
        <v>3</v>
      </c>
      <c r="K79" t="s">
        <v>194</v>
      </c>
      <c r="L79">
        <v>1344</v>
      </c>
      <c r="N79">
        <v>1008</v>
      </c>
      <c r="O79" t="s">
        <v>195</v>
      </c>
      <c r="P79" t="s">
        <v>195</v>
      </c>
      <c r="Q79">
        <v>1</v>
      </c>
      <c r="X79">
        <v>21.71</v>
      </c>
      <c r="Y79">
        <v>0</v>
      </c>
      <c r="Z79">
        <v>1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21.71</v>
      </c>
      <c r="AH79">
        <v>2</v>
      </c>
      <c r="AI79">
        <v>50431035</v>
      </c>
      <c r="AJ79">
        <v>77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ROW(Source!A156)</f>
        <v>156</v>
      </c>
      <c r="B80">
        <v>50431036</v>
      </c>
      <c r="C80">
        <v>50431034</v>
      </c>
      <c r="D80">
        <v>40406154</v>
      </c>
      <c r="E80">
        <v>30570983</v>
      </c>
      <c r="F80">
        <v>1</v>
      </c>
      <c r="G80">
        <v>30570983</v>
      </c>
      <c r="H80">
        <v>2</v>
      </c>
      <c r="I80" t="s">
        <v>193</v>
      </c>
      <c r="J80" t="s">
        <v>3</v>
      </c>
      <c r="K80" t="s">
        <v>194</v>
      </c>
      <c r="L80">
        <v>1344</v>
      </c>
      <c r="N80">
        <v>1008</v>
      </c>
      <c r="O80" t="s">
        <v>195</v>
      </c>
      <c r="P80" t="s">
        <v>195</v>
      </c>
      <c r="Q80">
        <v>1</v>
      </c>
      <c r="X80">
        <v>21.71</v>
      </c>
      <c r="Y80">
        <v>0</v>
      </c>
      <c r="Z80">
        <v>1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21.71</v>
      </c>
      <c r="AH80">
        <v>2</v>
      </c>
      <c r="AI80">
        <v>50431035</v>
      </c>
      <c r="AJ80">
        <v>78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ROW(Source!A157)</f>
        <v>157</v>
      </c>
      <c r="B81">
        <v>50431039</v>
      </c>
      <c r="C81">
        <v>50431037</v>
      </c>
      <c r="D81">
        <v>40406154</v>
      </c>
      <c r="E81">
        <v>30570983</v>
      </c>
      <c r="F81">
        <v>1</v>
      </c>
      <c r="G81">
        <v>30570983</v>
      </c>
      <c r="H81">
        <v>2</v>
      </c>
      <c r="I81" t="s">
        <v>193</v>
      </c>
      <c r="J81" t="s">
        <v>3</v>
      </c>
      <c r="K81" t="s">
        <v>194</v>
      </c>
      <c r="L81">
        <v>1344</v>
      </c>
      <c r="N81">
        <v>1008</v>
      </c>
      <c r="O81" t="s">
        <v>195</v>
      </c>
      <c r="P81" t="s">
        <v>195</v>
      </c>
      <c r="Q81">
        <v>1</v>
      </c>
      <c r="X81">
        <v>38.770000000000003</v>
      </c>
      <c r="Y81">
        <v>0</v>
      </c>
      <c r="Z81">
        <v>1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38.770000000000003</v>
      </c>
      <c r="AH81">
        <v>2</v>
      </c>
      <c r="AI81">
        <v>50431038</v>
      </c>
      <c r="AJ81">
        <v>79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ROW(Source!A158)</f>
        <v>158</v>
      </c>
      <c r="B82">
        <v>50431039</v>
      </c>
      <c r="C82">
        <v>50431037</v>
      </c>
      <c r="D82">
        <v>40406154</v>
      </c>
      <c r="E82">
        <v>30570983</v>
      </c>
      <c r="F82">
        <v>1</v>
      </c>
      <c r="G82">
        <v>30570983</v>
      </c>
      <c r="H82">
        <v>2</v>
      </c>
      <c r="I82" t="s">
        <v>193</v>
      </c>
      <c r="J82" t="s">
        <v>3</v>
      </c>
      <c r="K82" t="s">
        <v>194</v>
      </c>
      <c r="L82">
        <v>1344</v>
      </c>
      <c r="N82">
        <v>1008</v>
      </c>
      <c r="O82" t="s">
        <v>195</v>
      </c>
      <c r="P82" t="s">
        <v>195</v>
      </c>
      <c r="Q82">
        <v>1</v>
      </c>
      <c r="X82">
        <v>38.770000000000003</v>
      </c>
      <c r="Y82">
        <v>0</v>
      </c>
      <c r="Z82">
        <v>1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38.770000000000003</v>
      </c>
      <c r="AH82">
        <v>2</v>
      </c>
      <c r="AI82">
        <v>50431038</v>
      </c>
      <c r="AJ82">
        <v>80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ROW(Source!A159)</f>
        <v>159</v>
      </c>
      <c r="B83">
        <v>50431042</v>
      </c>
      <c r="C83">
        <v>50431040</v>
      </c>
      <c r="D83">
        <v>40406154</v>
      </c>
      <c r="E83">
        <v>30570983</v>
      </c>
      <c r="F83">
        <v>1</v>
      </c>
      <c r="G83">
        <v>30570983</v>
      </c>
      <c r="H83">
        <v>2</v>
      </c>
      <c r="I83" t="s">
        <v>193</v>
      </c>
      <c r="J83" t="s">
        <v>3</v>
      </c>
      <c r="K83" t="s">
        <v>194</v>
      </c>
      <c r="L83">
        <v>1344</v>
      </c>
      <c r="N83">
        <v>1008</v>
      </c>
      <c r="O83" t="s">
        <v>195</v>
      </c>
      <c r="P83" t="s">
        <v>195</v>
      </c>
      <c r="Q83">
        <v>1</v>
      </c>
      <c r="X83">
        <v>47.51</v>
      </c>
      <c r="Y83">
        <v>0</v>
      </c>
      <c r="Z83">
        <v>1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47.51</v>
      </c>
      <c r="AH83">
        <v>2</v>
      </c>
      <c r="AI83">
        <v>50431041</v>
      </c>
      <c r="AJ83">
        <v>81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ROW(Source!A160)</f>
        <v>160</v>
      </c>
      <c r="B84">
        <v>50431042</v>
      </c>
      <c r="C84">
        <v>50431040</v>
      </c>
      <c r="D84">
        <v>40406154</v>
      </c>
      <c r="E84">
        <v>30570983</v>
      </c>
      <c r="F84">
        <v>1</v>
      </c>
      <c r="G84">
        <v>30570983</v>
      </c>
      <c r="H84">
        <v>2</v>
      </c>
      <c r="I84" t="s">
        <v>193</v>
      </c>
      <c r="J84" t="s">
        <v>3</v>
      </c>
      <c r="K84" t="s">
        <v>194</v>
      </c>
      <c r="L84">
        <v>1344</v>
      </c>
      <c r="N84">
        <v>1008</v>
      </c>
      <c r="O84" t="s">
        <v>195</v>
      </c>
      <c r="P84" t="s">
        <v>195</v>
      </c>
      <c r="Q84">
        <v>1</v>
      </c>
      <c r="X84">
        <v>47.51</v>
      </c>
      <c r="Y84">
        <v>0</v>
      </c>
      <c r="Z84">
        <v>1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47.51</v>
      </c>
      <c r="AH84">
        <v>2</v>
      </c>
      <c r="AI84">
        <v>50431041</v>
      </c>
      <c r="AJ84">
        <v>82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ROW(Source!A161)</f>
        <v>161</v>
      </c>
      <c r="B85">
        <v>50431045</v>
      </c>
      <c r="C85">
        <v>50431043</v>
      </c>
      <c r="D85">
        <v>40406154</v>
      </c>
      <c r="E85">
        <v>30570983</v>
      </c>
      <c r="F85">
        <v>1</v>
      </c>
      <c r="G85">
        <v>30570983</v>
      </c>
      <c r="H85">
        <v>2</v>
      </c>
      <c r="I85" t="s">
        <v>193</v>
      </c>
      <c r="J85" t="s">
        <v>3</v>
      </c>
      <c r="K85" t="s">
        <v>194</v>
      </c>
      <c r="L85">
        <v>1344</v>
      </c>
      <c r="N85">
        <v>1008</v>
      </c>
      <c r="O85" t="s">
        <v>195</v>
      </c>
      <c r="P85" t="s">
        <v>195</v>
      </c>
      <c r="Q85">
        <v>1</v>
      </c>
      <c r="X85">
        <v>21.71</v>
      </c>
      <c r="Y85">
        <v>0</v>
      </c>
      <c r="Z85">
        <v>1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21.71</v>
      </c>
      <c r="AH85">
        <v>2</v>
      </c>
      <c r="AI85">
        <v>50431044</v>
      </c>
      <c r="AJ85">
        <v>83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ROW(Source!A162)</f>
        <v>162</v>
      </c>
      <c r="B86">
        <v>50431045</v>
      </c>
      <c r="C86">
        <v>50431043</v>
      </c>
      <c r="D86">
        <v>40406154</v>
      </c>
      <c r="E86">
        <v>30570983</v>
      </c>
      <c r="F86">
        <v>1</v>
      </c>
      <c r="G86">
        <v>30570983</v>
      </c>
      <c r="H86">
        <v>2</v>
      </c>
      <c r="I86" t="s">
        <v>193</v>
      </c>
      <c r="J86" t="s">
        <v>3</v>
      </c>
      <c r="K86" t="s">
        <v>194</v>
      </c>
      <c r="L86">
        <v>1344</v>
      </c>
      <c r="N86">
        <v>1008</v>
      </c>
      <c r="O86" t="s">
        <v>195</v>
      </c>
      <c r="P86" t="s">
        <v>195</v>
      </c>
      <c r="Q86">
        <v>1</v>
      </c>
      <c r="X86">
        <v>21.71</v>
      </c>
      <c r="Y86">
        <v>0</v>
      </c>
      <c r="Z86">
        <v>1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21.71</v>
      </c>
      <c r="AH86">
        <v>2</v>
      </c>
      <c r="AI86">
        <v>50431044</v>
      </c>
      <c r="AJ86">
        <v>84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ROW(Source!A163)</f>
        <v>163</v>
      </c>
      <c r="B87">
        <v>50431048</v>
      </c>
      <c r="C87">
        <v>50431046</v>
      </c>
      <c r="D87">
        <v>40406154</v>
      </c>
      <c r="E87">
        <v>30570983</v>
      </c>
      <c r="F87">
        <v>1</v>
      </c>
      <c r="G87">
        <v>30570983</v>
      </c>
      <c r="H87">
        <v>2</v>
      </c>
      <c r="I87" t="s">
        <v>193</v>
      </c>
      <c r="J87" t="s">
        <v>3</v>
      </c>
      <c r="K87" t="s">
        <v>194</v>
      </c>
      <c r="L87">
        <v>1344</v>
      </c>
      <c r="N87">
        <v>1008</v>
      </c>
      <c r="O87" t="s">
        <v>195</v>
      </c>
      <c r="P87" t="s">
        <v>195</v>
      </c>
      <c r="Q87">
        <v>1</v>
      </c>
      <c r="X87">
        <v>38.770000000000003</v>
      </c>
      <c r="Y87">
        <v>0</v>
      </c>
      <c r="Z87">
        <v>1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38.770000000000003</v>
      </c>
      <c r="AH87">
        <v>2</v>
      </c>
      <c r="AI87">
        <v>50431047</v>
      </c>
      <c r="AJ87">
        <v>85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ROW(Source!A164)</f>
        <v>164</v>
      </c>
      <c r="B88">
        <v>50431048</v>
      </c>
      <c r="C88">
        <v>50431046</v>
      </c>
      <c r="D88">
        <v>40406154</v>
      </c>
      <c r="E88">
        <v>30570983</v>
      </c>
      <c r="F88">
        <v>1</v>
      </c>
      <c r="G88">
        <v>30570983</v>
      </c>
      <c r="H88">
        <v>2</v>
      </c>
      <c r="I88" t="s">
        <v>193</v>
      </c>
      <c r="J88" t="s">
        <v>3</v>
      </c>
      <c r="K88" t="s">
        <v>194</v>
      </c>
      <c r="L88">
        <v>1344</v>
      </c>
      <c r="N88">
        <v>1008</v>
      </c>
      <c r="O88" t="s">
        <v>195</v>
      </c>
      <c r="P88" t="s">
        <v>195</v>
      </c>
      <c r="Q88">
        <v>1</v>
      </c>
      <c r="X88">
        <v>38.770000000000003</v>
      </c>
      <c r="Y88">
        <v>0</v>
      </c>
      <c r="Z88">
        <v>1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38.770000000000003</v>
      </c>
      <c r="AH88">
        <v>2</v>
      </c>
      <c r="AI88">
        <v>50431047</v>
      </c>
      <c r="AJ88">
        <v>86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ROW(Source!A165)</f>
        <v>165</v>
      </c>
      <c r="B89">
        <v>50431051</v>
      </c>
      <c r="C89">
        <v>50431049</v>
      </c>
      <c r="D89">
        <v>40406154</v>
      </c>
      <c r="E89">
        <v>30570983</v>
      </c>
      <c r="F89">
        <v>1</v>
      </c>
      <c r="G89">
        <v>30570983</v>
      </c>
      <c r="H89">
        <v>2</v>
      </c>
      <c r="I89" t="s">
        <v>193</v>
      </c>
      <c r="J89" t="s">
        <v>3</v>
      </c>
      <c r="K89" t="s">
        <v>194</v>
      </c>
      <c r="L89">
        <v>1344</v>
      </c>
      <c r="N89">
        <v>1008</v>
      </c>
      <c r="O89" t="s">
        <v>195</v>
      </c>
      <c r="P89" t="s">
        <v>195</v>
      </c>
      <c r="Q89">
        <v>1</v>
      </c>
      <c r="X89">
        <v>31.67</v>
      </c>
      <c r="Y89">
        <v>0</v>
      </c>
      <c r="Z89">
        <v>1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31.67</v>
      </c>
      <c r="AH89">
        <v>2</v>
      </c>
      <c r="AI89">
        <v>50431050</v>
      </c>
      <c r="AJ89">
        <v>87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ROW(Source!A166)</f>
        <v>166</v>
      </c>
      <c r="B90">
        <v>50431051</v>
      </c>
      <c r="C90">
        <v>50431049</v>
      </c>
      <c r="D90">
        <v>40406154</v>
      </c>
      <c r="E90">
        <v>30570983</v>
      </c>
      <c r="F90">
        <v>1</v>
      </c>
      <c r="G90">
        <v>30570983</v>
      </c>
      <c r="H90">
        <v>2</v>
      </c>
      <c r="I90" t="s">
        <v>193</v>
      </c>
      <c r="J90" t="s">
        <v>3</v>
      </c>
      <c r="K90" t="s">
        <v>194</v>
      </c>
      <c r="L90">
        <v>1344</v>
      </c>
      <c r="N90">
        <v>1008</v>
      </c>
      <c r="O90" t="s">
        <v>195</v>
      </c>
      <c r="P90" t="s">
        <v>195</v>
      </c>
      <c r="Q90">
        <v>1</v>
      </c>
      <c r="X90">
        <v>31.67</v>
      </c>
      <c r="Y90">
        <v>0</v>
      </c>
      <c r="Z90">
        <v>1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31.67</v>
      </c>
      <c r="AH90">
        <v>2</v>
      </c>
      <c r="AI90">
        <v>50431050</v>
      </c>
      <c r="AJ90">
        <v>88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ROW(Source!A167)</f>
        <v>167</v>
      </c>
      <c r="B91">
        <v>50431054</v>
      </c>
      <c r="C91">
        <v>50431052</v>
      </c>
      <c r="D91">
        <v>40406154</v>
      </c>
      <c r="E91">
        <v>30570983</v>
      </c>
      <c r="F91">
        <v>1</v>
      </c>
      <c r="G91">
        <v>30570983</v>
      </c>
      <c r="H91">
        <v>2</v>
      </c>
      <c r="I91" t="s">
        <v>193</v>
      </c>
      <c r="J91" t="s">
        <v>3</v>
      </c>
      <c r="K91" t="s">
        <v>194</v>
      </c>
      <c r="L91">
        <v>1344</v>
      </c>
      <c r="N91">
        <v>1008</v>
      </c>
      <c r="O91" t="s">
        <v>195</v>
      </c>
      <c r="P91" t="s">
        <v>195</v>
      </c>
      <c r="Q91">
        <v>1</v>
      </c>
      <c r="X91">
        <v>27.85</v>
      </c>
      <c r="Y91">
        <v>0</v>
      </c>
      <c r="Z91">
        <v>1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27.85</v>
      </c>
      <c r="AH91">
        <v>2</v>
      </c>
      <c r="AI91">
        <v>50431053</v>
      </c>
      <c r="AJ91">
        <v>89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ROW(Source!A168)</f>
        <v>168</v>
      </c>
      <c r="B92">
        <v>50431054</v>
      </c>
      <c r="C92">
        <v>50431052</v>
      </c>
      <c r="D92">
        <v>40406154</v>
      </c>
      <c r="E92">
        <v>30570983</v>
      </c>
      <c r="F92">
        <v>1</v>
      </c>
      <c r="G92">
        <v>30570983</v>
      </c>
      <c r="H92">
        <v>2</v>
      </c>
      <c r="I92" t="s">
        <v>193</v>
      </c>
      <c r="J92" t="s">
        <v>3</v>
      </c>
      <c r="K92" t="s">
        <v>194</v>
      </c>
      <c r="L92">
        <v>1344</v>
      </c>
      <c r="N92">
        <v>1008</v>
      </c>
      <c r="O92" t="s">
        <v>195</v>
      </c>
      <c r="P92" t="s">
        <v>195</v>
      </c>
      <c r="Q92">
        <v>1</v>
      </c>
      <c r="X92">
        <v>27.85</v>
      </c>
      <c r="Y92">
        <v>0</v>
      </c>
      <c r="Z92">
        <v>1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27.85</v>
      </c>
      <c r="AH92">
        <v>2</v>
      </c>
      <c r="AI92">
        <v>50431053</v>
      </c>
      <c r="AJ92">
        <v>90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ROW(Source!A169)</f>
        <v>169</v>
      </c>
      <c r="B93">
        <v>50431057</v>
      </c>
      <c r="C93">
        <v>50431055</v>
      </c>
      <c r="D93">
        <v>40406154</v>
      </c>
      <c r="E93">
        <v>30570983</v>
      </c>
      <c r="F93">
        <v>1</v>
      </c>
      <c r="G93">
        <v>30570983</v>
      </c>
      <c r="H93">
        <v>2</v>
      </c>
      <c r="I93" t="s">
        <v>193</v>
      </c>
      <c r="J93" t="s">
        <v>3</v>
      </c>
      <c r="K93" t="s">
        <v>194</v>
      </c>
      <c r="L93">
        <v>1344</v>
      </c>
      <c r="N93">
        <v>1008</v>
      </c>
      <c r="O93" t="s">
        <v>195</v>
      </c>
      <c r="P93" t="s">
        <v>195</v>
      </c>
      <c r="Q93">
        <v>1</v>
      </c>
      <c r="X93">
        <v>38.770000000000003</v>
      </c>
      <c r="Y93">
        <v>0</v>
      </c>
      <c r="Z93">
        <v>1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38.770000000000003</v>
      </c>
      <c r="AH93">
        <v>2</v>
      </c>
      <c r="AI93">
        <v>50431056</v>
      </c>
      <c r="AJ93">
        <v>91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ROW(Source!A170)</f>
        <v>170</v>
      </c>
      <c r="B94">
        <v>50431057</v>
      </c>
      <c r="C94">
        <v>50431055</v>
      </c>
      <c r="D94">
        <v>40406154</v>
      </c>
      <c r="E94">
        <v>30570983</v>
      </c>
      <c r="F94">
        <v>1</v>
      </c>
      <c r="G94">
        <v>30570983</v>
      </c>
      <c r="H94">
        <v>2</v>
      </c>
      <c r="I94" t="s">
        <v>193</v>
      </c>
      <c r="J94" t="s">
        <v>3</v>
      </c>
      <c r="K94" t="s">
        <v>194</v>
      </c>
      <c r="L94">
        <v>1344</v>
      </c>
      <c r="N94">
        <v>1008</v>
      </c>
      <c r="O94" t="s">
        <v>195</v>
      </c>
      <c r="P94" t="s">
        <v>195</v>
      </c>
      <c r="Q94">
        <v>1</v>
      </c>
      <c r="X94">
        <v>38.770000000000003</v>
      </c>
      <c r="Y94">
        <v>0</v>
      </c>
      <c r="Z94">
        <v>1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38.770000000000003</v>
      </c>
      <c r="AH94">
        <v>2</v>
      </c>
      <c r="AI94">
        <v>50431056</v>
      </c>
      <c r="AJ94">
        <v>92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B247E-4928-40C0-A57D-5C5AAB2AD584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Смета по ТСН-2001(с доп.67</vt:lpstr>
      <vt:lpstr>Source</vt:lpstr>
      <vt:lpstr>SourceObSm</vt:lpstr>
      <vt:lpstr>SmtRes</vt:lpstr>
      <vt:lpstr>EtalonRes</vt:lpstr>
      <vt:lpstr>SrcKA</vt:lpstr>
      <vt:lpstr>'Смета по ТСН-2001(с доп.67'!Заголовки_для_печати</vt:lpstr>
      <vt:lpstr>'Смета по ТСН-2001(с доп.67'!Область_печати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MSI</cp:lastModifiedBy>
  <dcterms:created xsi:type="dcterms:W3CDTF">2024-08-29T12:22:37Z</dcterms:created>
  <dcterms:modified xsi:type="dcterms:W3CDTF">2024-08-29T12:25:47Z</dcterms:modified>
</cp:coreProperties>
</file>